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5. 통계연보\2023년 기준\제29회 통계연보(2023년 기준)_수정중\"/>
    </mc:Choice>
  </mc:AlternateContent>
  <bookViews>
    <workbookView xWindow="0" yWindow="0" windowWidth="28800" windowHeight="11925" tabRatio="895"/>
  </bookViews>
  <sheets>
    <sheet name="목록" sheetId="37" r:id="rId1"/>
    <sheet name="1.용도별전력사용 " sheetId="41" r:id="rId2"/>
    <sheet name="2.제조업전력사용 " sheetId="42" r:id="rId3"/>
    <sheet name="3.상수도 4.상수도관" sheetId="23" r:id="rId4"/>
    <sheet name="5.급수사용량 6.급수사용료부과" sheetId="39" r:id="rId5"/>
    <sheet name="7.하수도인구보급률" sheetId="26" r:id="rId6"/>
    <sheet name="8.하수사용료 부과_完" sheetId="40" r:id="rId7"/>
    <sheet name="9.하수관거_完" sheetId="29" r:id="rId8"/>
  </sheets>
  <definedNames>
    <definedName name="_xlnm.Print_Area" localSheetId="2">'2.제조업전력사용 '!$A$1:$M$33</definedName>
    <definedName name="_xlnm.Print_Area" localSheetId="4">'5.급수사용량 6.급수사용료부과'!$A$1:$J$33</definedName>
    <definedName name="_xlnm.Print_Area" localSheetId="7">'9.하수관거_完'!$A$1:$N$33</definedName>
    <definedName name="_xlnm.Print_Area" localSheetId="0">목록!$A$2:$H$10</definedName>
    <definedName name="ㅁ1" localSheetId="6">#REF!</definedName>
    <definedName name="ㅁ1">#REF!</definedName>
  </definedNames>
  <calcPr calcId="162913"/>
</workbook>
</file>

<file path=xl/calcChain.xml><?xml version="1.0" encoding="utf-8"?>
<calcChain xmlns="http://schemas.openxmlformats.org/spreadsheetml/2006/main">
  <c r="B17" i="40" l="1"/>
  <c r="A35" i="26" l="1"/>
  <c r="B31" i="42" l="1"/>
  <c r="B30" i="42"/>
  <c r="B29" i="42"/>
  <c r="B28" i="42"/>
  <c r="B27" i="42"/>
  <c r="B26" i="42"/>
  <c r="B25" i="42"/>
  <c r="B24" i="42"/>
  <c r="B23" i="42"/>
  <c r="B22" i="42"/>
  <c r="B21" i="42"/>
  <c r="B20" i="42"/>
  <c r="B29" i="23" l="1"/>
  <c r="K26" i="41"/>
  <c r="B26" i="41" s="1"/>
  <c r="K25" i="41"/>
  <c r="B25" i="41" s="1"/>
  <c r="K24" i="41"/>
  <c r="B24" i="41" s="1"/>
  <c r="K23" i="41"/>
  <c r="B23" i="41" s="1"/>
  <c r="K22" i="41"/>
  <c r="B22" i="41" s="1"/>
  <c r="K21" i="41"/>
  <c r="B21" i="41" s="1"/>
  <c r="K20" i="41"/>
  <c r="B20" i="41" s="1"/>
  <c r="K19" i="41"/>
  <c r="B19" i="41" s="1"/>
  <c r="K18" i="41"/>
  <c r="B18" i="41" s="1"/>
  <c r="K17" i="41"/>
  <c r="B17" i="41" s="1"/>
  <c r="K16" i="41"/>
  <c r="B16" i="41" s="1"/>
  <c r="K15" i="41"/>
  <c r="B15" i="41" s="1"/>
  <c r="L26" i="41" l="1"/>
  <c r="R26" i="41"/>
  <c r="N26" i="41"/>
  <c r="P26" i="41"/>
  <c r="L25" i="41"/>
  <c r="R25" i="41"/>
  <c r="P25" i="41"/>
  <c r="N25" i="41"/>
  <c r="L24" i="41"/>
  <c r="P24" i="41"/>
  <c r="N24" i="41"/>
  <c r="R24" i="41"/>
  <c r="L23" i="41"/>
  <c r="R23" i="41"/>
  <c r="N23" i="41"/>
  <c r="P23" i="41"/>
  <c r="L22" i="41"/>
  <c r="N22" i="41"/>
  <c r="P22" i="41"/>
  <c r="R22" i="41"/>
  <c r="L21" i="41"/>
  <c r="R21" i="41"/>
  <c r="P21" i="41"/>
  <c r="N21" i="41"/>
  <c r="L20" i="41"/>
  <c r="P20" i="41"/>
  <c r="N20" i="41"/>
  <c r="R20" i="41"/>
  <c r="R19" i="41"/>
  <c r="N19" i="41"/>
  <c r="P19" i="41"/>
  <c r="L18" i="41"/>
  <c r="R18" i="41"/>
  <c r="N18" i="41"/>
  <c r="P18" i="41"/>
  <c r="P17" i="41"/>
  <c r="R17" i="41"/>
  <c r="N17" i="41"/>
  <c r="L16" i="41"/>
  <c r="P16" i="41"/>
  <c r="N16" i="41"/>
  <c r="R16" i="41"/>
  <c r="N15" i="41"/>
  <c r="P15" i="41"/>
  <c r="R15" i="41"/>
  <c r="L15" i="41"/>
  <c r="L17" i="41"/>
  <c r="L19" i="41"/>
  <c r="I26" i="41"/>
  <c r="I25" i="41"/>
  <c r="I24" i="41"/>
  <c r="I23" i="41"/>
  <c r="I22" i="41"/>
  <c r="I21" i="41"/>
  <c r="I20" i="41"/>
  <c r="I19" i="41"/>
  <c r="I18" i="41"/>
  <c r="I17" i="41"/>
  <c r="I16" i="41"/>
  <c r="I15" i="41"/>
  <c r="G26" i="41"/>
  <c r="G25" i="41"/>
  <c r="G24" i="41"/>
  <c r="G23" i="41"/>
  <c r="G22" i="41"/>
  <c r="G21" i="41"/>
  <c r="G20" i="41"/>
  <c r="G19" i="41"/>
  <c r="G18" i="41"/>
  <c r="G17" i="41"/>
  <c r="G16" i="41"/>
  <c r="G15" i="41"/>
  <c r="E26" i="41"/>
  <c r="E25" i="41"/>
  <c r="E24" i="41"/>
  <c r="E23" i="41"/>
  <c r="E22" i="41"/>
  <c r="E21" i="41"/>
  <c r="E20" i="41"/>
  <c r="E19" i="41"/>
  <c r="E18" i="41"/>
  <c r="E17" i="41"/>
  <c r="E16" i="41"/>
  <c r="E15" i="41"/>
  <c r="AY23" i="23" l="1"/>
  <c r="AY24" i="23"/>
  <c r="AY25" i="23"/>
  <c r="AY26" i="23"/>
  <c r="AY27" i="23"/>
  <c r="AY28" i="23"/>
  <c r="AY29" i="23"/>
  <c r="AY22" i="23"/>
  <c r="AK22" i="23"/>
  <c r="AK23" i="23"/>
  <c r="AK24" i="23"/>
  <c r="AK25" i="23"/>
  <c r="AK26" i="23"/>
  <c r="AK27" i="23"/>
  <c r="AK28" i="23"/>
  <c r="AK29" i="23"/>
  <c r="M19" i="42" l="1"/>
  <c r="L19" i="42"/>
  <c r="K19" i="42"/>
  <c r="J19" i="42"/>
  <c r="I19" i="42"/>
  <c r="F19" i="42"/>
  <c r="E19" i="42"/>
  <c r="D19" i="42"/>
  <c r="C19" i="42"/>
  <c r="Q14" i="41"/>
  <c r="O14" i="41"/>
  <c r="M14" i="41"/>
  <c r="H14" i="41"/>
  <c r="F14" i="41"/>
  <c r="D14" i="41"/>
  <c r="B19" i="42" l="1"/>
  <c r="K14" i="41"/>
  <c r="R14" i="41" l="1"/>
  <c r="G14" i="41"/>
  <c r="P14" i="41"/>
  <c r="N14" i="41"/>
  <c r="B14" i="41"/>
  <c r="I14" i="41"/>
  <c r="E14" i="41"/>
  <c r="L14" i="41"/>
  <c r="M11" i="42" l="1"/>
  <c r="L11" i="42"/>
  <c r="K11" i="42"/>
  <c r="J11" i="42"/>
  <c r="I11" i="42"/>
  <c r="F11" i="42"/>
  <c r="E11" i="42"/>
  <c r="D11" i="42"/>
  <c r="C11" i="42"/>
  <c r="B9" i="42"/>
  <c r="L10" i="42" s="1"/>
  <c r="C10" i="42" l="1"/>
  <c r="E10" i="42"/>
  <c r="I10" i="42"/>
  <c r="K10" i="42"/>
  <c r="M10" i="42"/>
  <c r="D10" i="42"/>
  <c r="F10" i="42"/>
  <c r="J10" i="42"/>
</calcChain>
</file>

<file path=xl/sharedStrings.xml><?xml version="1.0" encoding="utf-8"?>
<sst xmlns="http://schemas.openxmlformats.org/spreadsheetml/2006/main" count="470" uniqueCount="306">
  <si>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</si>
  <si>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</si>
  <si>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</si>
  <si>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</si>
  <si>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</si>
  <si>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</si>
  <si>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</si>
  <si>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</si>
  <si>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</si>
  <si>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</si>
  <si>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</si>
  <si>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급  수  량 (㎥/일)</t>
  </si>
  <si>
    <t>주철관</t>
  </si>
  <si>
    <t>기  타</t>
  </si>
  <si>
    <t>강   관</t>
  </si>
  <si>
    <t>주 철 관</t>
  </si>
  <si>
    <t>Steel</t>
  </si>
  <si>
    <t>Others</t>
  </si>
  <si>
    <t>합계
Total</t>
    <phoneticPr fontId="2" type="noConversion"/>
  </si>
  <si>
    <t>도수관 Aqueduct pipe</t>
    <phoneticPr fontId="2" type="noConversion"/>
  </si>
  <si>
    <t>송수관 Transmission pipe</t>
    <phoneticPr fontId="2" type="noConversion"/>
  </si>
  <si>
    <t>강관</t>
    <phoneticPr fontId="2" type="noConversion"/>
  </si>
  <si>
    <t xml:space="preserve">주철관 </t>
    <phoneticPr fontId="2" type="noConversion"/>
  </si>
  <si>
    <t xml:space="preserve">기타 </t>
    <phoneticPr fontId="2" type="noConversion"/>
  </si>
  <si>
    <t xml:space="preserve">강관 </t>
    <phoneticPr fontId="2" type="noConversion"/>
  </si>
  <si>
    <t>하수도</t>
  </si>
  <si>
    <t>보급률(%)</t>
  </si>
  <si>
    <t>가정용</t>
  </si>
  <si>
    <t>평균단가</t>
  </si>
  <si>
    <t>처리원가</t>
  </si>
  <si>
    <t>(원/톤)</t>
  </si>
  <si>
    <t>(%)</t>
  </si>
  <si>
    <t>C=(B/A*1000)</t>
  </si>
  <si>
    <t>E=(D/A*1000)</t>
  </si>
  <si>
    <t xml:space="preserve">Average of Amounts </t>
  </si>
  <si>
    <t xml:space="preserve">Expense of Sewage Treatment </t>
  </si>
  <si>
    <t xml:space="preserve">Cost of Sewage Treatment </t>
  </si>
  <si>
    <t>Actual rate of benefit &amp; cost</t>
  </si>
  <si>
    <t>(Million won)</t>
  </si>
  <si>
    <t>(won/ton)</t>
  </si>
  <si>
    <t>합류식(m) Unclassified pipe</t>
  </si>
  <si>
    <t>분류식(m) Classified pipe</t>
  </si>
  <si>
    <t>개거</t>
  </si>
  <si>
    <t>측구</t>
  </si>
  <si>
    <t>계획면적(㎢)</t>
  </si>
  <si>
    <t>오수관거</t>
  </si>
  <si>
    <t>(m)</t>
  </si>
  <si>
    <t>사각형</t>
  </si>
  <si>
    <t>원형</t>
  </si>
  <si>
    <t>계획연장</t>
  </si>
  <si>
    <t>Distribution</t>
  </si>
  <si>
    <t>Gutter</t>
  </si>
  <si>
    <t>rate</t>
  </si>
  <si>
    <t>맨홀</t>
  </si>
  <si>
    <t>우·오수받이</t>
  </si>
  <si>
    <t>우수관거  Rain Water Pipe Line</t>
  </si>
  <si>
    <t>(개소)</t>
  </si>
  <si>
    <t>Manhole</t>
  </si>
  <si>
    <t>Sewer outlet</t>
  </si>
  <si>
    <t>(Numbers)</t>
  </si>
  <si>
    <t>합계</t>
    <phoneticPr fontId="2" type="noConversion"/>
  </si>
  <si>
    <t>음식료품 및</t>
    <phoneticPr fontId="2" type="noConversion"/>
  </si>
  <si>
    <t>섬유의복 및</t>
    <phoneticPr fontId="2" type="noConversion"/>
  </si>
  <si>
    <t>나무 및 나무제품</t>
    <phoneticPr fontId="2" type="noConversion"/>
  </si>
  <si>
    <t>종이 및 종이제품제조업</t>
    <phoneticPr fontId="2" type="noConversion"/>
  </si>
  <si>
    <t>화학물과화학,석유,석탄</t>
    <phoneticPr fontId="2" type="noConversion"/>
  </si>
  <si>
    <t xml:space="preserve">비금속광물제품 </t>
    <phoneticPr fontId="2" type="noConversion"/>
  </si>
  <si>
    <t>제1차 금속산업</t>
    <phoneticPr fontId="2" type="noConversion"/>
  </si>
  <si>
    <t>조립 및 금속제품</t>
    <phoneticPr fontId="2" type="noConversion"/>
  </si>
  <si>
    <t>기타 제조업</t>
    <phoneticPr fontId="2" type="noConversion"/>
  </si>
  <si>
    <t>담배제조업</t>
    <phoneticPr fontId="2" type="noConversion"/>
  </si>
  <si>
    <t>가죽업</t>
    <phoneticPr fontId="2" type="noConversion"/>
  </si>
  <si>
    <t>제조업(가구포함)</t>
    <phoneticPr fontId="2" type="noConversion"/>
  </si>
  <si>
    <t>인쇄 및 출판업</t>
    <phoneticPr fontId="2" type="noConversion"/>
  </si>
  <si>
    <t>고무 및 플라스틱제품업</t>
    <phoneticPr fontId="2" type="noConversion"/>
  </si>
  <si>
    <t>제조업</t>
    <phoneticPr fontId="2" type="noConversion"/>
  </si>
  <si>
    <t>기계 및 장비제조업</t>
    <phoneticPr fontId="2" type="noConversion"/>
  </si>
  <si>
    <t>Textile wearing</t>
    <phoneticPr fontId="2" type="noConversion"/>
  </si>
  <si>
    <t xml:space="preserve">Wood &amp; wood </t>
    <phoneticPr fontId="2" type="noConversion"/>
  </si>
  <si>
    <t>Chemical, Petroleum</t>
    <phoneticPr fontId="2" type="noConversion"/>
  </si>
  <si>
    <t>(석유및석탄제품제외)</t>
    <phoneticPr fontId="2" type="noConversion"/>
  </si>
  <si>
    <t>Fabricated metal</t>
    <phoneticPr fontId="2" type="noConversion"/>
  </si>
  <si>
    <t>Others</t>
    <phoneticPr fontId="2" type="noConversion"/>
  </si>
  <si>
    <t>Year &amp;</t>
    <phoneticPr fontId="2" type="noConversion"/>
  </si>
  <si>
    <t>Food  beverages</t>
    <phoneticPr fontId="2" type="noConversion"/>
  </si>
  <si>
    <t xml:space="preserve">apparel &amp;  </t>
    <phoneticPr fontId="2" type="noConversion"/>
  </si>
  <si>
    <t xml:space="preserve">products </t>
    <phoneticPr fontId="2" type="noConversion"/>
  </si>
  <si>
    <t>Paper &amp; paper products,</t>
    <phoneticPr fontId="2" type="noConversion"/>
  </si>
  <si>
    <t>coal, rubber &amp;</t>
    <phoneticPr fontId="2" type="noConversion"/>
  </si>
  <si>
    <t>Non-metallic</t>
    <phoneticPr fontId="2" type="noConversion"/>
  </si>
  <si>
    <t>Basic metal</t>
    <phoneticPr fontId="2" type="noConversion"/>
  </si>
  <si>
    <t>products, machinery</t>
    <phoneticPr fontId="2" type="noConversion"/>
  </si>
  <si>
    <t>연별 및 월별</t>
    <phoneticPr fontId="2" type="noConversion"/>
  </si>
  <si>
    <t xml:space="preserve"> 연  별
Year</t>
    <phoneticPr fontId="2" type="noConversion"/>
  </si>
  <si>
    <t>연  별</t>
    <phoneticPr fontId="2" type="noConversion"/>
  </si>
  <si>
    <t>급수관  Water supply pipe</t>
    <phoneticPr fontId="2" type="noConversion"/>
  </si>
  <si>
    <t>Ⅷ. 전기.가스.수도</t>
    <phoneticPr fontId="2" type="noConversion"/>
  </si>
  <si>
    <t>1. 용도별 전력사용량</t>
    <phoneticPr fontId="2" type="noConversion"/>
  </si>
  <si>
    <t>단위 : MWh</t>
    <phoneticPr fontId="2" type="noConversion"/>
  </si>
  <si>
    <t>Unit : MWh</t>
    <phoneticPr fontId="2" type="noConversion"/>
  </si>
  <si>
    <t>2. 제조업 중분류별 전력사용량</t>
    <phoneticPr fontId="2" type="noConversion"/>
  </si>
  <si>
    <t>Electric Power Consumption by Division of Industry</t>
    <phoneticPr fontId="2" type="noConversion"/>
  </si>
  <si>
    <t>Public Water Services</t>
    <phoneticPr fontId="2" type="noConversion"/>
  </si>
  <si>
    <t>단위 : 명</t>
    <phoneticPr fontId="2" type="noConversion"/>
  </si>
  <si>
    <t>Unit : Person</t>
    <phoneticPr fontId="2" type="noConversion"/>
  </si>
  <si>
    <t xml:space="preserve"> 연  별
 Year</t>
    <phoneticPr fontId="2" type="noConversion"/>
  </si>
  <si>
    <t>총   인   구</t>
    <phoneticPr fontId="2" type="noConversion"/>
  </si>
  <si>
    <t>급  수  인  구</t>
    <phoneticPr fontId="2" type="noConversion"/>
  </si>
  <si>
    <t>시설용량 (㎥/일)</t>
    <phoneticPr fontId="2" type="noConversion"/>
  </si>
  <si>
    <t>1일1인당 급수량(ℓ)</t>
    <phoneticPr fontId="2" type="noConversion"/>
  </si>
  <si>
    <t>급수전수(개)</t>
    <phoneticPr fontId="2" type="noConversion"/>
  </si>
  <si>
    <t xml:space="preserve">Population </t>
    <phoneticPr fontId="2" type="noConversion"/>
  </si>
  <si>
    <t>Water-supply population</t>
    <phoneticPr fontId="2" type="noConversion"/>
  </si>
  <si>
    <t>보급률(%)
Water-supply rate</t>
    <phoneticPr fontId="2" type="noConversion"/>
  </si>
  <si>
    <t>Water-supply
capacity</t>
    <phoneticPr fontId="2" type="noConversion"/>
  </si>
  <si>
    <t xml:space="preserve">Amount of 
water supplied </t>
    <phoneticPr fontId="2" type="noConversion"/>
  </si>
  <si>
    <t>Water supply amount per person a day</t>
    <phoneticPr fontId="2" type="noConversion"/>
  </si>
  <si>
    <t>Number of faucets</t>
    <phoneticPr fontId="2" type="noConversion"/>
  </si>
  <si>
    <t>Source : Water Supply Division</t>
    <phoneticPr fontId="2" type="noConversion"/>
  </si>
  <si>
    <t>Public Water Pipe</t>
    <phoneticPr fontId="2" type="noConversion"/>
  </si>
  <si>
    <t>단위 : m</t>
    <phoneticPr fontId="2" type="noConversion"/>
  </si>
  <si>
    <t>Unit :  m</t>
    <phoneticPr fontId="2" type="noConversion"/>
  </si>
  <si>
    <t>기  타</t>
    <phoneticPr fontId="2" type="noConversion"/>
  </si>
  <si>
    <t>스텐레스관</t>
    <phoneticPr fontId="2" type="noConversion"/>
  </si>
  <si>
    <t>기타</t>
    <phoneticPr fontId="2" type="noConversion"/>
  </si>
  <si>
    <t>Castiron</t>
    <phoneticPr fontId="2" type="noConversion"/>
  </si>
  <si>
    <t>Others</t>
    <phoneticPr fontId="2" type="noConversion"/>
  </si>
  <si>
    <t>Steel</t>
    <phoneticPr fontId="2" type="noConversion"/>
  </si>
  <si>
    <t>Galvaniz-ed steel</t>
    <phoneticPr fontId="2" type="noConversion"/>
  </si>
  <si>
    <t> Castiron</t>
    <phoneticPr fontId="2" type="noConversion"/>
  </si>
  <si>
    <t>Copper</t>
    <phoneticPr fontId="2" type="noConversion"/>
  </si>
  <si>
    <t>Stainless 
steel</t>
    <phoneticPr fontId="2" type="noConversion"/>
  </si>
  <si>
    <t>자료 : 수도과</t>
    <phoneticPr fontId="2" type="noConversion"/>
  </si>
  <si>
    <t>Note : lncluding PVC. PE, HI-3P</t>
    <phoneticPr fontId="2" type="noConversion"/>
  </si>
  <si>
    <t>자료 : 하수과</t>
    <phoneticPr fontId="2" type="noConversion"/>
  </si>
  <si>
    <t>Source :  Sewage Division</t>
    <phoneticPr fontId="2" type="noConversion"/>
  </si>
  <si>
    <t>Charges for Use of Sewage Facilities</t>
    <phoneticPr fontId="2" type="noConversion"/>
  </si>
  <si>
    <t>단위 : 백만원</t>
    <phoneticPr fontId="20" type="noConversion"/>
  </si>
  <si>
    <t>Unit : Million won</t>
    <phoneticPr fontId="20" type="noConversion"/>
  </si>
  <si>
    <t>Sewage Pipe</t>
    <phoneticPr fontId="21" type="noConversion"/>
  </si>
  <si>
    <t>단위 : ㎢, m, 개</t>
    <phoneticPr fontId="19" type="noConversion"/>
  </si>
  <si>
    <t>Unit : ㎢, m, each</t>
    <phoneticPr fontId="19" type="noConversion"/>
  </si>
  <si>
    <t>Kind &amp; Year</t>
    <phoneticPr fontId="2" type="noConversion"/>
  </si>
  <si>
    <t xml:space="preserve">Constructed </t>
    <phoneticPr fontId="2" type="noConversion"/>
  </si>
  <si>
    <t>계획연장</t>
    <phoneticPr fontId="2" type="noConversion"/>
  </si>
  <si>
    <t>시설연장</t>
    <phoneticPr fontId="2" type="noConversion"/>
  </si>
  <si>
    <t>보급율</t>
    <phoneticPr fontId="2" type="noConversion"/>
  </si>
  <si>
    <t>합류식(m) Unclassified pipe</t>
    <phoneticPr fontId="2" type="noConversion"/>
  </si>
  <si>
    <t>구분 및 연별</t>
    <phoneticPr fontId="2" type="noConversion"/>
  </si>
  <si>
    <t>계획면적(㎢)</t>
    <phoneticPr fontId="2" type="noConversion"/>
  </si>
  <si>
    <t>암거  Culvert</t>
    <phoneticPr fontId="2" type="noConversion"/>
  </si>
  <si>
    <t>분류식(m) Classified pipe</t>
    <phoneticPr fontId="2" type="noConversion"/>
  </si>
  <si>
    <t>토실·토구</t>
    <phoneticPr fontId="2" type="noConversion"/>
  </si>
  <si>
    <t>오수관거  Sewage Pipe Line</t>
    <phoneticPr fontId="2" type="noConversion"/>
  </si>
  <si>
    <t xml:space="preserve">우수관거  </t>
    <phoneticPr fontId="2" type="noConversion"/>
  </si>
  <si>
    <t>측구</t>
    <phoneticPr fontId="2" type="noConversion"/>
  </si>
  <si>
    <t>Storm &amp;</t>
    <phoneticPr fontId="2" type="noConversion"/>
  </si>
  <si>
    <t xml:space="preserve"> Year</t>
    <phoneticPr fontId="2" type="noConversion"/>
  </si>
  <si>
    <t>Total</t>
    <phoneticPr fontId="2" type="noConversion"/>
  </si>
  <si>
    <t>Distribution</t>
    <phoneticPr fontId="2" type="noConversion"/>
  </si>
  <si>
    <t>Population</t>
    <phoneticPr fontId="2" type="noConversion"/>
  </si>
  <si>
    <t xml:space="preserve"> rate </t>
    <phoneticPr fontId="2" type="noConversion"/>
  </si>
  <si>
    <t>일반용</t>
    <phoneticPr fontId="2" type="noConversion"/>
  </si>
  <si>
    <t>욕탕용</t>
    <phoneticPr fontId="2" type="noConversion"/>
  </si>
  <si>
    <t>산업용</t>
    <phoneticPr fontId="2" type="noConversion"/>
  </si>
  <si>
    <t>기     타</t>
    <phoneticPr fontId="2" type="noConversion"/>
  </si>
  <si>
    <t>연간부과량)(천톤)</t>
    <phoneticPr fontId="2" type="noConversion"/>
  </si>
  <si>
    <t>부과액(백만원)</t>
    <phoneticPr fontId="2" type="noConversion"/>
  </si>
  <si>
    <t>처리비용(백만원)</t>
    <phoneticPr fontId="2" type="noConversion"/>
  </si>
  <si>
    <t>현실화율</t>
    <phoneticPr fontId="2" type="noConversion"/>
  </si>
  <si>
    <t>(A)</t>
    <phoneticPr fontId="2" type="noConversion"/>
  </si>
  <si>
    <t>(B)</t>
    <phoneticPr fontId="2" type="noConversion"/>
  </si>
  <si>
    <t>(D)</t>
    <phoneticPr fontId="2" type="noConversion"/>
  </si>
  <si>
    <t>(m)</t>
    <phoneticPr fontId="2" type="noConversion"/>
  </si>
  <si>
    <t>Kind &amp; Year</t>
    <phoneticPr fontId="2" type="noConversion"/>
  </si>
  <si>
    <t>Planned</t>
    <phoneticPr fontId="2" type="noConversion"/>
  </si>
  <si>
    <t xml:space="preserve">Constructed </t>
    <phoneticPr fontId="2" type="noConversion"/>
  </si>
  <si>
    <t xml:space="preserve">Planned </t>
    <phoneticPr fontId="2" type="noConversion"/>
  </si>
  <si>
    <t>Constructed</t>
    <phoneticPr fontId="2" type="noConversion"/>
  </si>
  <si>
    <t>Open ditch</t>
    <phoneticPr fontId="2" type="noConversion"/>
  </si>
  <si>
    <t>length</t>
    <phoneticPr fontId="2" type="noConversion"/>
  </si>
  <si>
    <t>area</t>
    <phoneticPr fontId="2" type="noConversion"/>
  </si>
  <si>
    <t>Quadrangle</t>
    <phoneticPr fontId="2" type="noConversion"/>
  </si>
  <si>
    <t>Circle</t>
    <phoneticPr fontId="2" type="noConversion"/>
  </si>
  <si>
    <t>(Numbers)</t>
    <phoneticPr fontId="2" type="noConversion"/>
  </si>
  <si>
    <t>House inlet</t>
    <phoneticPr fontId="2" type="noConversion"/>
  </si>
  <si>
    <t>업종별 하수사용료   Charges for Use of Sewage Facilities</t>
    <phoneticPr fontId="2" type="noConversion"/>
  </si>
  <si>
    <t>하수도 처리 비용분석   Cost of Sewage Disposal</t>
    <phoneticPr fontId="2" type="noConversion"/>
  </si>
  <si>
    <t>Year</t>
    <phoneticPr fontId="2" type="noConversion"/>
  </si>
  <si>
    <t>Total Volume Charged for
the Usage of Sewage
(1000 tons)</t>
    <phoneticPr fontId="2" type="noConversion"/>
  </si>
  <si>
    <t>Amount
Charged for Usage</t>
    <phoneticPr fontId="2" type="noConversion"/>
  </si>
  <si>
    <t>F=(C/E*100)</t>
    <phoneticPr fontId="2" type="noConversion"/>
  </si>
  <si>
    <t>Domestic </t>
    <phoneticPr fontId="2" type="noConversion"/>
  </si>
  <si>
    <t>General</t>
    <phoneticPr fontId="2" type="noConversion"/>
  </si>
  <si>
    <t>Bath house</t>
    <phoneticPr fontId="2" type="noConversion"/>
  </si>
  <si>
    <t>Industrial</t>
    <phoneticPr fontId="2" type="noConversion"/>
  </si>
  <si>
    <t xml:space="preserve">
Others</t>
    <phoneticPr fontId="2" type="noConversion"/>
  </si>
  <si>
    <t>(1000 tons)</t>
    <phoneticPr fontId="2" type="noConversion"/>
  </si>
  <si>
    <t>배수관 Conduit pipe</t>
    <phoneticPr fontId="2" type="noConversion"/>
  </si>
  <si>
    <t>아연도
강  관</t>
    <phoneticPr fontId="2" type="noConversion"/>
  </si>
  <si>
    <t>동  관</t>
    <phoneticPr fontId="2" type="noConversion"/>
  </si>
  <si>
    <t xml:space="preserve">합성
수지관 </t>
    <phoneticPr fontId="2" type="noConversion"/>
  </si>
  <si>
    <r>
      <t xml:space="preserve">Plastic </t>
    </r>
    <r>
      <rPr>
        <vertAlign val="superscript"/>
        <sz val="9"/>
        <rFont val="굴림"/>
        <family val="3"/>
        <charset val="129"/>
      </rPr>
      <t>1)</t>
    </r>
    <phoneticPr fontId="2" type="noConversion"/>
  </si>
  <si>
    <t>Consumption of Water Supplied</t>
    <phoneticPr fontId="2" type="noConversion"/>
  </si>
  <si>
    <t xml:space="preserve">단위 : ㎥                            </t>
    <phoneticPr fontId="2" type="noConversion"/>
  </si>
  <si>
    <t>Unit : ㎥</t>
    <phoneticPr fontId="2" type="noConversion"/>
  </si>
  <si>
    <t>연   별
Year</t>
    <phoneticPr fontId="2" type="noConversion"/>
  </si>
  <si>
    <t>합계</t>
    <phoneticPr fontId="2" type="noConversion"/>
  </si>
  <si>
    <t>가   정   용</t>
  </si>
  <si>
    <t>업   무   용</t>
    <phoneticPr fontId="2" type="noConversion"/>
  </si>
  <si>
    <t>영   업   용</t>
    <phoneticPr fontId="2" type="noConversion"/>
  </si>
  <si>
    <t>전용공업용</t>
    <phoneticPr fontId="2" type="noConversion"/>
  </si>
  <si>
    <t>Total </t>
  </si>
  <si>
    <t xml:space="preserve">Domestic </t>
    <phoneticPr fontId="2" type="noConversion"/>
  </si>
  <si>
    <t>Affair</t>
    <phoneticPr fontId="2" type="noConversion"/>
  </si>
  <si>
    <t>Business</t>
    <phoneticPr fontId="2" type="noConversion"/>
  </si>
  <si>
    <t>Public bath</t>
    <phoneticPr fontId="2" type="noConversion"/>
  </si>
  <si>
    <t>Charges for Water Consumption</t>
    <phoneticPr fontId="2" type="noConversion"/>
  </si>
  <si>
    <t xml:space="preserve">단위 : 천원                              </t>
    <phoneticPr fontId="2" type="noConversion"/>
  </si>
  <si>
    <t>Unit : 1,000 won</t>
  </si>
  <si>
    <t xml:space="preserve"> 연 별
 Year</t>
    <phoneticPr fontId="2" type="noConversion"/>
  </si>
  <si>
    <t>업    무    용</t>
    <phoneticPr fontId="2" type="noConversion"/>
  </si>
  <si>
    <t>비처리인구(B)</t>
    <phoneticPr fontId="2" type="noConversion"/>
  </si>
  <si>
    <t>총인구(명)</t>
    <phoneticPr fontId="2" type="noConversion"/>
  </si>
  <si>
    <t>처리대상인구</t>
    <phoneticPr fontId="2" type="noConversion"/>
  </si>
  <si>
    <t>하수 종말처리인구(명)</t>
    <phoneticPr fontId="2" type="noConversion"/>
  </si>
  <si>
    <t>Non-serviced</t>
    <phoneticPr fontId="2" type="noConversion"/>
  </si>
  <si>
    <t>population</t>
    <phoneticPr fontId="2" type="noConversion"/>
  </si>
  <si>
    <t>(C=A+B)</t>
    <phoneticPr fontId="2" type="noConversion"/>
  </si>
  <si>
    <t>Object population</t>
    <phoneticPr fontId="2" type="noConversion"/>
  </si>
  <si>
    <t>for treatment</t>
    <phoneticPr fontId="2" type="noConversion"/>
  </si>
  <si>
    <t>d=d1+d2+d3</t>
    <phoneticPr fontId="2" type="noConversion"/>
  </si>
  <si>
    <t xml:space="preserve">물리적(1차)
Mechanic(d1)
</t>
    <phoneticPr fontId="2" type="noConversion"/>
  </si>
  <si>
    <t xml:space="preserve">생물학적(2차)
Biological(d2)
</t>
    <phoneticPr fontId="2" type="noConversion"/>
  </si>
  <si>
    <t>고도(3차)
Advanced(d3)</t>
    <phoneticPr fontId="2" type="noConversion"/>
  </si>
  <si>
    <t>단위 : 명,  %</t>
    <phoneticPr fontId="2" type="noConversion"/>
  </si>
  <si>
    <t>Population of benfiting from sewage</t>
    <phoneticPr fontId="2" type="noConversion"/>
  </si>
  <si>
    <t>of sewage</t>
    <phoneticPr fontId="2" type="noConversion"/>
  </si>
  <si>
    <t>배수관</t>
    <phoneticPr fontId="2" type="noConversion"/>
  </si>
  <si>
    <r>
      <t xml:space="preserve"> 주</t>
    </r>
    <r>
      <rPr>
        <vertAlign val="superscript"/>
        <sz val="10"/>
        <rFont val="HY중고딕"/>
        <family val="1"/>
        <charset val="129"/>
      </rPr>
      <t>1)</t>
    </r>
    <r>
      <rPr>
        <sz val="10"/>
        <rFont val="HY중고딕"/>
        <family val="1"/>
        <charset val="129"/>
      </rPr>
      <t xml:space="preserve"> : 합성수지관은 PVC. PE, Hi-3P 포함</t>
    </r>
    <phoneticPr fontId="2" type="noConversion"/>
  </si>
  <si>
    <r>
      <t xml:space="preserve"> 주</t>
    </r>
    <r>
      <rPr>
        <vertAlign val="superscript"/>
        <sz val="10"/>
        <rFont val="HY중고딕"/>
        <family val="1"/>
        <charset val="129"/>
      </rPr>
      <t xml:space="preserve">1) </t>
    </r>
    <r>
      <rPr>
        <sz val="10"/>
        <rFont val="HY중고딕"/>
        <family val="1"/>
        <charset val="129"/>
      </rPr>
      <t>:</t>
    </r>
    <r>
      <rPr>
        <vertAlign val="superscript"/>
        <sz val="10"/>
        <rFont val="HY중고딕"/>
        <family val="1"/>
        <charset val="129"/>
      </rPr>
      <t xml:space="preserve"> </t>
    </r>
    <r>
      <rPr>
        <sz val="10"/>
        <rFont val="HY중고딕"/>
        <family val="1"/>
        <charset val="129"/>
      </rPr>
      <t>공업용수 제외</t>
    </r>
    <phoneticPr fontId="2" type="noConversion"/>
  </si>
  <si>
    <r>
      <t xml:space="preserve"> 주</t>
    </r>
    <r>
      <rPr>
        <vertAlign val="superscript"/>
        <sz val="10"/>
        <rFont val="HY중고딕"/>
        <family val="1"/>
        <charset val="129"/>
      </rPr>
      <t xml:space="preserve">1) </t>
    </r>
    <r>
      <rPr>
        <sz val="10"/>
        <rFont val="HY중고딕"/>
        <family val="1"/>
        <charset val="129"/>
      </rPr>
      <t>: 2012년부터 전용공업용 제외</t>
    </r>
    <phoneticPr fontId="2" type="noConversion"/>
  </si>
  <si>
    <r>
      <t xml:space="preserve"> 주</t>
    </r>
    <r>
      <rPr>
        <vertAlign val="superscript"/>
        <sz val="10"/>
        <rFont val="HY중고딕"/>
        <family val="1"/>
        <charset val="129"/>
      </rPr>
      <t xml:space="preserve">1) </t>
    </r>
    <r>
      <rPr>
        <sz val="10"/>
        <rFont val="HY중고딕"/>
        <family val="1"/>
        <charset val="129"/>
      </rPr>
      <t>:  2012년부터 전용공업용 제외</t>
    </r>
    <phoneticPr fontId="2" type="noConversion"/>
  </si>
  <si>
    <t>Electric Power Consumption by Use</t>
    <phoneticPr fontId="2" type="noConversion"/>
  </si>
  <si>
    <t>단위 : MWh</t>
    <phoneticPr fontId="2" type="noConversion"/>
  </si>
  <si>
    <t>Unit : MWh</t>
    <phoneticPr fontId="2" type="noConversion"/>
  </si>
  <si>
    <t>연별 및</t>
    <phoneticPr fontId="2" type="noConversion"/>
  </si>
  <si>
    <t xml:space="preserve"> 합     계</t>
    <phoneticPr fontId="2" type="noConversion"/>
  </si>
  <si>
    <t>가  정  용</t>
    <phoneticPr fontId="2" type="noConversion"/>
  </si>
  <si>
    <t>공  공  용</t>
    <phoneticPr fontId="2" type="noConversion"/>
  </si>
  <si>
    <t>서비스업용</t>
    <phoneticPr fontId="2" type="noConversion"/>
  </si>
  <si>
    <t xml:space="preserve"> 산   업   용  Industry</t>
    <phoneticPr fontId="2" type="noConversion"/>
  </si>
  <si>
    <t>월별</t>
    <phoneticPr fontId="2" type="noConversion"/>
  </si>
  <si>
    <t>소 계</t>
    <phoneticPr fontId="2" type="noConversion"/>
  </si>
  <si>
    <t>농림수산업용</t>
    <phoneticPr fontId="2" type="noConversion"/>
  </si>
  <si>
    <t>광업용</t>
    <phoneticPr fontId="2" type="noConversion"/>
  </si>
  <si>
    <t>제조업용</t>
    <phoneticPr fontId="2" type="noConversion"/>
  </si>
  <si>
    <t>Year&amp;</t>
    <phoneticPr fontId="2" type="noConversion"/>
  </si>
  <si>
    <t>점유율(%)</t>
    <phoneticPr fontId="2" type="noConversion"/>
  </si>
  <si>
    <t>Agriculture,</t>
    <phoneticPr fontId="2" type="noConversion"/>
  </si>
  <si>
    <t>Manufac -</t>
    <phoneticPr fontId="2" type="noConversion"/>
  </si>
  <si>
    <t>month</t>
    <phoneticPr fontId="2" type="noConversion"/>
  </si>
  <si>
    <t>Total</t>
    <phoneticPr fontId="2" type="noConversion"/>
  </si>
  <si>
    <t>Percentage</t>
    <phoneticPr fontId="2" type="noConversion"/>
  </si>
  <si>
    <t>Residential</t>
    <phoneticPr fontId="2" type="noConversion"/>
  </si>
  <si>
    <t>Public</t>
    <phoneticPr fontId="2" type="noConversion"/>
  </si>
  <si>
    <t>Service</t>
    <phoneticPr fontId="2" type="noConversion"/>
  </si>
  <si>
    <t xml:space="preserve"> forestry &amp; fishing</t>
    <phoneticPr fontId="2" type="noConversion"/>
  </si>
  <si>
    <t>Mining</t>
    <phoneticPr fontId="2" type="noConversion"/>
  </si>
  <si>
    <t>turing</t>
    <phoneticPr fontId="2" type="noConversion"/>
  </si>
  <si>
    <t>1월</t>
    <phoneticPr fontId="2" type="noConversion"/>
  </si>
  <si>
    <t>자료 : 한국전력공사  군산지사</t>
    <phoneticPr fontId="2" type="noConversion"/>
  </si>
  <si>
    <t>Source : Gunsan Office of Korea Electric Power Corporation</t>
    <phoneticPr fontId="2" type="noConversion"/>
  </si>
  <si>
    <t>manufacturing</t>
    <phoneticPr fontId="2" type="noConversion"/>
  </si>
  <si>
    <t>Total</t>
    <phoneticPr fontId="2" type="noConversion"/>
  </si>
  <si>
    <t>&amp; tobacco</t>
    <phoneticPr fontId="2" type="noConversion"/>
  </si>
  <si>
    <t>leather industry</t>
    <phoneticPr fontId="2" type="noConversion"/>
  </si>
  <si>
    <t>(including furniture)</t>
    <phoneticPr fontId="2" type="noConversion"/>
  </si>
  <si>
    <t>printing  &amp; publishing</t>
    <phoneticPr fontId="2" type="noConversion"/>
  </si>
  <si>
    <t>plastic products</t>
    <phoneticPr fontId="2" type="noConversion"/>
  </si>
  <si>
    <t>mineral products</t>
    <phoneticPr fontId="2" type="noConversion"/>
  </si>
  <si>
    <t>Industries</t>
    <phoneticPr fontId="2" type="noConversion"/>
  </si>
  <si>
    <t>&amp; equipments</t>
    <phoneticPr fontId="2" type="noConversion"/>
  </si>
  <si>
    <t>industry</t>
    <phoneticPr fontId="2" type="noConversion"/>
  </si>
  <si>
    <t>1월</t>
    <phoneticPr fontId="2" type="noConversion"/>
  </si>
  <si>
    <t>4월</t>
    <phoneticPr fontId="2" type="noConversion"/>
  </si>
  <si>
    <t>자료 : 한국전력공사  군산지사</t>
    <phoneticPr fontId="2" type="noConversion"/>
  </si>
  <si>
    <t>Source :Gunsan Office of Korea Electric Power Corporation</t>
    <phoneticPr fontId="2" type="noConversion"/>
  </si>
  <si>
    <t>ELECTRICITY,GAS AND WATER-SUPPLY</t>
    <phoneticPr fontId="2" type="noConversion"/>
  </si>
  <si>
    <t>Source :    Sewage Division</t>
    <phoneticPr fontId="2" type="noConversion"/>
  </si>
  <si>
    <t>Source  : Water Supply Division</t>
    <phoneticPr fontId="2" type="noConversion"/>
  </si>
  <si>
    <t>-</t>
  </si>
  <si>
    <t>063-440-2232</t>
    <phoneticPr fontId="2" type="noConversion"/>
  </si>
  <si>
    <t>4. 상수도관</t>
    <phoneticPr fontId="2" type="noConversion"/>
  </si>
  <si>
    <t>6. 급수사용료 부과</t>
    <phoneticPr fontId="2" type="noConversion"/>
  </si>
  <si>
    <t xml:space="preserve">3. 상 수 도 </t>
    <phoneticPr fontId="2" type="noConversion"/>
  </si>
  <si>
    <t>5. 급수 사용량</t>
    <phoneticPr fontId="2" type="noConversion"/>
  </si>
  <si>
    <t>7. 하수도 인구 및 보급률</t>
    <phoneticPr fontId="18" type="noConversion"/>
  </si>
  <si>
    <t xml:space="preserve">8. 하수사용료 부과 </t>
    <phoneticPr fontId="2" type="noConversion"/>
  </si>
  <si>
    <t>9. 하수관거</t>
    <phoneticPr fontId="19" type="noConversion"/>
  </si>
  <si>
    <t>Unit : Person, %</t>
    <phoneticPr fontId="2" type="noConversion"/>
  </si>
  <si>
    <t>Sewage Population and Distribution rate</t>
    <phoneticPr fontId="18" type="noConversion"/>
  </si>
  <si>
    <t>Source : Sewage Division</t>
  </si>
  <si>
    <t>-</t>
    <phoneticPr fontId="2" type="noConversion"/>
  </si>
  <si>
    <t>-</t>
    <phoneticPr fontId="2" type="noConversion"/>
  </si>
  <si>
    <t>-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</si>
</sst>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4">
    <numFmt numFmtId="41" formatCode="_-* #,##0_-;\-* #,##0_-;_-* &quot;-&quot;_-;_-@_-"/>
    <numFmt numFmtId="43" formatCode="_-* #,##0.00_-;\-* #,##0.00_-;_-* &quot;-&quot;??_-;_-@_-"/>
    <numFmt numFmtId="176" formatCode="#,##0_ "/>
    <numFmt numFmtId="177" formatCode="_ * #,##0_ ;_ * \-#,##0_ ;_ * &quot;-&quot;_ ;_ @_ "/>
    <numFmt numFmtId="178" formatCode="_ * #,##0.00_ ;_ * \-#,##0.00_ ;_ * &quot;-&quot;??_ ;_ @_ "/>
    <numFmt numFmtId="179" formatCode="&quot;₩&quot;&quot;₩&quot;&quot;₩&quot;&quot;₩&quot;\$#,##0;&quot;₩&quot;&quot;₩&quot;&quot;₩&quot;&quot;₩&quot;\(&quot;₩&quot;&quot;₩&quot;&quot;₩&quot;&quot;₩&quot;\$#,##0&quot;₩&quot;&quot;₩&quot;&quot;₩&quot;&quot;₩&quot;\)"/>
    <numFmt numFmtId="180" formatCode="#,##0.000_);&quot;₩&quot;&quot;₩&quot;&quot;₩&quot;&quot;₩&quot;\(#,##0.000&quot;₩&quot;&quot;₩&quot;&quot;₩&quot;&quot;₩&quot;\)"/>
    <numFmt numFmtId="181" formatCode="&quot;$&quot;#,##0.0_);&quot;₩&quot;&quot;₩&quot;&quot;₩&quot;&quot;₩&quot;\(&quot;$&quot;#,##0.0&quot;₩&quot;&quot;₩&quot;&quot;₩&quot;&quot;₩&quot;\)"/>
    <numFmt numFmtId="182" formatCode="#,##0;&quot;₩&quot;&quot;₩&quot;&quot;₩&quot;&quot;₩&quot;\(#,##0&quot;₩&quot;&quot;₩&quot;&quot;₩&quot;&quot;₩&quot;\)"/>
    <numFmt numFmtId="183" formatCode="_-* #,##0\ _D_M_-;\-* #,##0\ _D_M_-;_-* &quot;-&quot;\ _D_M_-;_-@_-"/>
    <numFmt numFmtId="184" formatCode="_-* #,##0.00\ _D_M_-;\-* #,##0.00\ _D_M_-;_-* &quot;-&quot;??\ _D_M_-;_-@_-"/>
    <numFmt numFmtId="185" formatCode="#,##0.0_ "/>
    <numFmt numFmtId="186" formatCode="#,##0.000_ "/>
    <numFmt numFmtId="187" formatCode="#,##0_);\(#,##0\)"/>
    <numFmt numFmtId="188" formatCode="#,##0.0_);[Red]\(#,##0.0\)"/>
    <numFmt numFmtId="189" formatCode="#,##0.0_);\(#,##0.0\)"/>
    <numFmt numFmtId="190" formatCode="#,##0_);[Red]\(#,##0\)"/>
    <numFmt numFmtId="191" formatCode="0.0_);[Red]\(0.0\)"/>
    <numFmt numFmtId="192" formatCode="0_);[Red]\(0\)"/>
    <numFmt numFmtId="193" formatCode="0.0_ "/>
    <numFmt numFmtId="194" formatCode="#,###\-\ "/>
    <numFmt numFmtId="195" formatCode="_-* #,##0.0_-;\-* #,##0.0_-;_-* &quot;-&quot;_-;_-@_-"/>
    <numFmt numFmtId="196" formatCode="_(* #,##0_);_(* \(#,##0\);_(* &quot;-&quot;_);_(@_)"/>
    <numFmt numFmtId="197" formatCode="0.0"/>
  </numFmts>
  <fonts count="31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굴림체"/>
      <family val="3"/>
      <charset val="129"/>
    </font>
    <font>
      <b/>
      <sz val="10"/>
      <name val="Helv"/>
      <family val="2"/>
    </font>
    <font>
      <sz val="10"/>
      <name val="Helv"/>
      <family val="2"/>
    </font>
    <font>
      <sz val="10"/>
      <name val="Times New Roman"/>
      <family val="1"/>
    </font>
    <font>
      <sz val="10"/>
      <name val="Arial"/>
      <family val="2"/>
    </font>
    <font>
      <sz val="10"/>
      <name val="MS Sans Serif"/>
      <family val="2"/>
    </font>
    <font>
      <sz val="8"/>
      <name val="Arial"/>
      <family val="2"/>
    </font>
    <font>
      <sz val="12"/>
      <name val="Arial"/>
      <family val="2"/>
    </font>
    <font>
      <sz val="10"/>
      <name val="바탕체"/>
      <family val="1"/>
      <charset val="129"/>
    </font>
    <font>
      <sz val="9"/>
      <name val="굴림"/>
      <family val="3"/>
      <charset val="129"/>
    </font>
    <font>
      <b/>
      <sz val="9"/>
      <name val="굴림"/>
      <family val="3"/>
      <charset val="129"/>
    </font>
    <font>
      <sz val="10"/>
      <name val="굴림"/>
      <family val="3"/>
      <charset val="129"/>
    </font>
    <font>
      <sz val="11"/>
      <name val="굴림"/>
      <family val="3"/>
      <charset val="129"/>
    </font>
    <font>
      <sz val="9"/>
      <color indexed="8"/>
      <name val="굴림"/>
      <family val="3"/>
      <charset val="129"/>
    </font>
    <font>
      <sz val="12"/>
      <name val="바탕체"/>
      <family val="1"/>
      <charset val="129"/>
    </font>
    <font>
      <b/>
      <sz val="14"/>
      <name val="바탕체"/>
      <family val="1"/>
      <charset val="129"/>
    </font>
    <font>
      <sz val="8"/>
      <name val="바탕"/>
      <family val="1"/>
      <charset val="129"/>
    </font>
    <font>
      <b/>
      <sz val="20"/>
      <name val="바탕체"/>
      <family val="1"/>
      <charset val="129"/>
    </font>
    <font>
      <sz val="8"/>
      <name val="Arial Narrow"/>
      <family val="2"/>
    </font>
    <font>
      <b/>
      <sz val="16"/>
      <name val="HY중고딕"/>
      <family val="1"/>
      <charset val="129"/>
    </font>
    <font>
      <b/>
      <sz val="14"/>
      <name val="HY중고딕"/>
      <family val="1"/>
      <charset val="129"/>
    </font>
    <font>
      <sz val="10"/>
      <name val="HY중고딕"/>
      <family val="1"/>
      <charset val="129"/>
    </font>
    <font>
      <b/>
      <sz val="12"/>
      <name val="HY중고딕"/>
      <family val="1"/>
      <charset val="129"/>
    </font>
    <font>
      <sz val="12"/>
      <name val="HY중고딕"/>
      <family val="1"/>
      <charset val="129"/>
    </font>
    <font>
      <sz val="10"/>
      <color indexed="10"/>
      <name val="HY중고딕"/>
      <family val="1"/>
      <charset val="129"/>
    </font>
    <font>
      <vertAlign val="superscript"/>
      <sz val="10"/>
      <name val="HY중고딕"/>
      <family val="1"/>
      <charset val="129"/>
    </font>
    <font>
      <vertAlign val="superscript"/>
      <sz val="9"/>
      <name val="굴림"/>
      <family val="3"/>
      <charset val="129"/>
    </font>
    <font>
      <b/>
      <sz val="12"/>
      <color theme="1"/>
      <name val="HY중고딕"/>
      <family val="1"/>
      <charset val="129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5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 style="double">
        <color indexed="64"/>
      </top>
      <bottom/>
      <diagonal/>
    </border>
    <border>
      <left style="thin">
        <color indexed="8"/>
      </left>
      <right style="thin">
        <color indexed="8"/>
      </right>
      <top style="double">
        <color indexed="64"/>
      </top>
      <bottom/>
      <diagonal/>
    </border>
    <border>
      <left style="thin">
        <color indexed="8"/>
      </left>
      <right/>
      <top style="double">
        <color indexed="64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/>
      <right/>
      <top style="double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8"/>
      </bottom>
      <diagonal/>
    </border>
    <border>
      <left/>
      <right/>
      <top/>
      <bottom style="double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8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</borders>
  <cellStyleXfs count="25">
    <xf numFmtId="0" fontId="0" fillId="0" borderId="0"/>
    <xf numFmtId="41" fontId="1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17" fillId="0" borderId="0" applyProtection="0"/>
    <xf numFmtId="43" fontId="1" fillId="0" borderId="0" applyFont="0" applyFill="0" applyBorder="0" applyAlignment="0" applyProtection="0"/>
    <xf numFmtId="0" fontId="11" fillId="0" borderId="0"/>
    <xf numFmtId="0" fontId="4" fillId="0" borderId="0"/>
    <xf numFmtId="38" fontId="5" fillId="0" borderId="0" applyFill="0" applyBorder="0" applyAlignment="0" applyProtection="0"/>
    <xf numFmtId="182" fontId="6" fillId="0" borderId="0"/>
    <xf numFmtId="178" fontId="7" fillId="0" borderId="0" applyFont="0" applyFill="0" applyBorder="0" applyAlignment="0" applyProtection="0"/>
    <xf numFmtId="181" fontId="1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6" fillId="0" borderId="0"/>
    <xf numFmtId="183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79" fontId="6" fillId="0" borderId="0"/>
    <xf numFmtId="38" fontId="9" fillId="2" borderId="0" applyNumberFormat="0" applyBorder="0" applyAlignment="0" applyProtection="0"/>
    <xf numFmtId="10" fontId="9" fillId="3" borderId="1" applyNumberFormat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80" fontId="1" fillId="0" borderId="0"/>
    <xf numFmtId="0" fontId="10" fillId="0" borderId="0"/>
    <xf numFmtId="196" fontId="1" fillId="0" borderId="0" applyFont="0" applyFill="0" applyBorder="0" applyAlignment="0" applyProtection="0"/>
  </cellStyleXfs>
  <cellXfs count="454">
    <xf numFmtId="0" fontId="0" fillId="0" borderId="0" xfId="0"/>
    <xf numFmtId="0" fontId="15" fillId="0" borderId="0" xfId="0" applyFont="1" applyFill="1"/>
    <xf numFmtId="0" fontId="15" fillId="0" borderId="0" xfId="0" applyFont="1" applyFill="1" applyBorder="1"/>
    <xf numFmtId="0" fontId="12" fillId="0" borderId="0" xfId="0" applyNumberFormat="1" applyFont="1" applyFill="1" applyBorder="1" applyAlignment="1">
      <alignment horizontal="center" vertical="center" shrinkToFit="1"/>
    </xf>
    <xf numFmtId="0" fontId="12" fillId="0" borderId="2" xfId="0" applyFont="1" applyFill="1" applyBorder="1" applyAlignment="1">
      <alignment horizontal="center" vertical="center"/>
    </xf>
    <xf numFmtId="0" fontId="15" fillId="0" borderId="0" xfId="0" applyFont="1" applyFill="1" applyAlignment="1">
      <alignment vertical="center"/>
    </xf>
    <xf numFmtId="0" fontId="12" fillId="0" borderId="0" xfId="0" applyFont="1" applyFill="1"/>
    <xf numFmtId="0" fontId="12" fillId="0" borderId="0" xfId="0" applyFont="1" applyFill="1" applyBorder="1"/>
    <xf numFmtId="0" fontId="12" fillId="0" borderId="0" xfId="0" applyFont="1" applyFill="1" applyAlignment="1">
      <alignment horizontal="center" vertical="center"/>
    </xf>
    <xf numFmtId="186" fontId="12" fillId="0" borderId="0" xfId="1" applyNumberFormat="1" applyFont="1" applyFill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9" xfId="0" applyFont="1" applyFill="1" applyBorder="1" applyAlignment="1">
      <alignment horizontal="center" vertical="center"/>
    </xf>
    <xf numFmtId="0" fontId="12" fillId="0" borderId="11" xfId="0" applyFont="1" applyFill="1" applyBorder="1" applyAlignment="1">
      <alignment horizontal="center" vertical="center"/>
    </xf>
    <xf numFmtId="0" fontId="12" fillId="0" borderId="8" xfId="0" applyNumberFormat="1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 wrapText="1"/>
    </xf>
    <xf numFmtId="0" fontId="12" fillId="0" borderId="6" xfId="1" applyNumberFormat="1" applyFont="1" applyFill="1" applyBorder="1" applyAlignment="1">
      <alignment horizontal="center" vertical="center"/>
    </xf>
    <xf numFmtId="176" fontId="12" fillId="0" borderId="6" xfId="0" applyNumberFormat="1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vertical="center"/>
    </xf>
    <xf numFmtId="0" fontId="15" fillId="0" borderId="0" xfId="0" applyFont="1" applyBorder="1"/>
    <xf numFmtId="0" fontId="15" fillId="0" borderId="0" xfId="0" applyFont="1"/>
    <xf numFmtId="0" fontId="12" fillId="0" borderId="0" xfId="0" applyFont="1" applyBorder="1"/>
    <xf numFmtId="0" fontId="12" fillId="0" borderId="0" xfId="5" applyFont="1" applyFill="1" applyAlignment="1">
      <alignment vertical="center"/>
    </xf>
    <xf numFmtId="0" fontId="12" fillId="0" borderId="0" xfId="5" applyFont="1" applyFill="1" applyBorder="1" applyAlignment="1">
      <alignment horizontal="center" vertical="center"/>
    </xf>
    <xf numFmtId="0" fontId="12" fillId="0" borderId="25" xfId="5" applyFont="1" applyFill="1" applyBorder="1" applyAlignment="1">
      <alignment horizontal="center" vertical="center"/>
    </xf>
    <xf numFmtId="0" fontId="13" fillId="0" borderId="0" xfId="5" applyFont="1" applyFill="1"/>
    <xf numFmtId="0" fontId="13" fillId="0" borderId="0" xfId="0" applyFont="1" applyFill="1" applyBorder="1"/>
    <xf numFmtId="0" fontId="12" fillId="0" borderId="7" xfId="0" applyFont="1" applyFill="1" applyBorder="1" applyAlignment="1">
      <alignment horizontal="center" vertical="center" wrapText="1"/>
    </xf>
    <xf numFmtId="0" fontId="12" fillId="0" borderId="30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/>
    </xf>
    <xf numFmtId="191" fontId="15" fillId="0" borderId="0" xfId="0" applyNumberFormat="1" applyFont="1" applyFill="1"/>
    <xf numFmtId="191" fontId="15" fillId="0" borderId="0" xfId="0" applyNumberFormat="1" applyFont="1" applyFill="1" applyBorder="1"/>
    <xf numFmtId="191" fontId="12" fillId="0" borderId="32" xfId="0" applyNumberFormat="1" applyFont="1" applyFill="1" applyBorder="1" applyAlignment="1">
      <alignment horizontal="center" vertical="center"/>
    </xf>
    <xf numFmtId="191" fontId="12" fillId="0" borderId="28" xfId="0" applyNumberFormat="1" applyFont="1" applyFill="1" applyBorder="1" applyAlignment="1">
      <alignment horizontal="center" vertical="center"/>
    </xf>
    <xf numFmtId="191" fontId="12" fillId="0" borderId="9" xfId="0" applyNumberFormat="1" applyFont="1" applyFill="1" applyBorder="1" applyAlignment="1">
      <alignment horizontal="center" vertical="center"/>
    </xf>
    <xf numFmtId="0" fontId="13" fillId="0" borderId="0" xfId="0" applyFont="1" applyFill="1"/>
    <xf numFmtId="0" fontId="12" fillId="0" borderId="0" xfId="0" applyFont="1" applyFill="1" applyAlignment="1">
      <alignment vertical="center"/>
    </xf>
    <xf numFmtId="0" fontId="12" fillId="0" borderId="0" xfId="0" applyFont="1" applyFill="1" applyBorder="1" applyAlignment="1">
      <alignment vertical="center"/>
    </xf>
    <xf numFmtId="190" fontId="12" fillId="0" borderId="0" xfId="1" applyNumberFormat="1" applyFont="1" applyFill="1" applyBorder="1" applyAlignment="1">
      <alignment horizontal="center" vertical="center"/>
    </xf>
    <xf numFmtId="191" fontId="12" fillId="0" borderId="22" xfId="0" applyNumberFormat="1" applyFont="1" applyFill="1" applyBorder="1" applyAlignment="1">
      <alignment horizontal="center" vertical="center"/>
    </xf>
    <xf numFmtId="0" fontId="12" fillId="0" borderId="32" xfId="0" applyFont="1" applyFill="1" applyBorder="1" applyAlignment="1">
      <alignment horizontal="center" vertical="center"/>
    </xf>
    <xf numFmtId="191" fontId="12" fillId="0" borderId="27" xfId="0" applyNumberFormat="1" applyFont="1" applyFill="1" applyBorder="1" applyAlignment="1">
      <alignment horizontal="center" vertical="center"/>
    </xf>
    <xf numFmtId="0" fontId="12" fillId="0" borderId="9" xfId="0" applyFont="1" applyFill="1" applyBorder="1" applyAlignment="1">
      <alignment horizontal="center" vertical="center" shrinkToFit="1"/>
    </xf>
    <xf numFmtId="0" fontId="12" fillId="0" borderId="5" xfId="0" applyFont="1" applyFill="1" applyBorder="1" applyAlignment="1">
      <alignment horizontal="center" vertical="center" shrinkToFit="1"/>
    </xf>
    <xf numFmtId="191" fontId="12" fillId="0" borderId="5" xfId="0" applyNumberFormat="1" applyFont="1" applyFill="1" applyBorder="1" applyAlignment="1">
      <alignment horizontal="center" vertical="center" shrinkToFit="1"/>
    </xf>
    <xf numFmtId="0" fontId="12" fillId="0" borderId="9" xfId="0" applyNumberFormat="1" applyFont="1" applyFill="1" applyBorder="1" applyAlignment="1">
      <alignment horizontal="center" vertical="center" shrinkToFit="1"/>
    </xf>
    <xf numFmtId="191" fontId="12" fillId="0" borderId="11" xfId="0" applyNumberFormat="1" applyFont="1" applyFill="1" applyBorder="1" applyAlignment="1">
      <alignment horizontal="center" vertical="center" shrinkToFit="1"/>
    </xf>
    <xf numFmtId="192" fontId="12" fillId="0" borderId="6" xfId="1" applyNumberFormat="1" applyFont="1" applyFill="1" applyBorder="1" applyAlignment="1">
      <alignment horizontal="center" vertical="center"/>
    </xf>
    <xf numFmtId="176" fontId="12" fillId="0" borderId="0" xfId="0" applyNumberFormat="1" applyFont="1" applyFill="1"/>
    <xf numFmtId="185" fontId="12" fillId="0" borderId="0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NumberFormat="1"/>
    <xf numFmtId="0" fontId="16" fillId="0" borderId="0" xfId="0" applyFont="1" applyFill="1"/>
    <xf numFmtId="0" fontId="12" fillId="0" borderId="5" xfId="0" applyFont="1" applyFill="1" applyBorder="1" applyAlignment="1">
      <alignment horizontal="center"/>
    </xf>
    <xf numFmtId="0" fontId="12" fillId="0" borderId="7" xfId="0" applyFont="1" applyFill="1" applyBorder="1"/>
    <xf numFmtId="0" fontId="12" fillId="0" borderId="5" xfId="0" applyFont="1" applyFill="1" applyBorder="1"/>
    <xf numFmtId="0" fontId="13" fillId="0" borderId="0" xfId="0" applyFont="1" applyFill="1" applyAlignment="1">
      <alignment horizontal="center"/>
    </xf>
    <xf numFmtId="0" fontId="12" fillId="0" borderId="7" xfId="0" applyFont="1" applyFill="1" applyBorder="1" applyAlignment="1">
      <alignment horizontal="center" wrapText="1"/>
    </xf>
    <xf numFmtId="0" fontId="12" fillId="0" borderId="12" xfId="0" applyFont="1" applyFill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24" fillId="0" borderId="0" xfId="0" applyFont="1" applyFill="1" applyBorder="1" applyAlignment="1">
      <alignment vertical="center"/>
    </xf>
    <xf numFmtId="0" fontId="24" fillId="0" borderId="0" xfId="0" applyFont="1" applyFill="1" applyAlignment="1">
      <alignment vertical="center"/>
    </xf>
    <xf numFmtId="0" fontId="26" fillId="0" borderId="0" xfId="0" applyFont="1" applyFill="1" applyBorder="1" applyAlignment="1">
      <alignment vertical="center"/>
    </xf>
    <xf numFmtId="0" fontId="26" fillId="0" borderId="0" xfId="0" applyFont="1" applyFill="1" applyAlignment="1">
      <alignment vertical="center"/>
    </xf>
    <xf numFmtId="0" fontId="24" fillId="0" borderId="0" xfId="0" applyFont="1" applyFill="1" applyBorder="1" applyAlignment="1">
      <alignment horizontal="center" vertical="center"/>
    </xf>
    <xf numFmtId="191" fontId="24" fillId="0" borderId="0" xfId="0" applyNumberFormat="1" applyFont="1" applyFill="1" applyBorder="1" applyAlignment="1">
      <alignment horizontal="center" vertical="center"/>
    </xf>
    <xf numFmtId="0" fontId="24" fillId="0" borderId="0" xfId="0" applyNumberFormat="1" applyFont="1" applyFill="1" applyBorder="1" applyAlignment="1">
      <alignment horizontal="center" vertical="center"/>
    </xf>
    <xf numFmtId="0" fontId="24" fillId="0" borderId="0" xfId="0" applyFont="1" applyFill="1"/>
    <xf numFmtId="191" fontId="24" fillId="0" borderId="0" xfId="0" applyNumberFormat="1" applyFont="1" applyFill="1"/>
    <xf numFmtId="0" fontId="24" fillId="0" borderId="0" xfId="0" applyFont="1" applyFill="1" applyBorder="1"/>
    <xf numFmtId="176" fontId="24" fillId="0" borderId="0" xfId="0" applyNumberFormat="1" applyFont="1" applyFill="1"/>
    <xf numFmtId="0" fontId="24" fillId="0" borderId="0" xfId="0" applyNumberFormat="1" applyFont="1" applyFill="1"/>
    <xf numFmtId="191" fontId="24" fillId="0" borderId="0" xfId="0" applyNumberFormat="1" applyFont="1" applyFill="1" applyBorder="1"/>
    <xf numFmtId="0" fontId="24" fillId="0" borderId="0" xfId="0" applyFont="1" applyAlignment="1">
      <alignment horizontal="right" vertical="center"/>
    </xf>
    <xf numFmtId="0" fontId="24" fillId="0" borderId="0" xfId="0" applyFont="1" applyAlignment="1">
      <alignment vertical="center"/>
    </xf>
    <xf numFmtId="0" fontId="24" fillId="0" borderId="0" xfId="0" applyFont="1" applyBorder="1" applyAlignment="1">
      <alignment vertical="center"/>
    </xf>
    <xf numFmtId="0" fontId="25" fillId="0" borderId="0" xfId="0" applyFont="1" applyBorder="1" applyAlignment="1">
      <alignment vertical="center"/>
    </xf>
    <xf numFmtId="0" fontId="25" fillId="0" borderId="0" xfId="0" applyFont="1" applyAlignment="1">
      <alignment vertical="center"/>
    </xf>
    <xf numFmtId="0" fontId="24" fillId="0" borderId="0" xfId="0" applyFont="1" applyBorder="1" applyAlignment="1">
      <alignment horizontal="left" vertical="center" wrapText="1"/>
    </xf>
    <xf numFmtId="0" fontId="24" fillId="0" borderId="0" xfId="0" applyFont="1" applyBorder="1" applyAlignment="1">
      <alignment vertical="center" wrapText="1"/>
    </xf>
    <xf numFmtId="0" fontId="24" fillId="0" borderId="0" xfId="0" applyFont="1"/>
    <xf numFmtId="0" fontId="24" fillId="0" borderId="0" xfId="0" applyFont="1" applyBorder="1"/>
    <xf numFmtId="0" fontId="24" fillId="0" borderId="4" xfId="0" applyFont="1" applyFill="1" applyBorder="1" applyAlignment="1">
      <alignment vertical="center"/>
    </xf>
    <xf numFmtId="0" fontId="25" fillId="0" borderId="0" xfId="0" applyFont="1" applyBorder="1"/>
    <xf numFmtId="0" fontId="26" fillId="0" borderId="0" xfId="0" applyFont="1"/>
    <xf numFmtId="3" fontId="25" fillId="0" borderId="0" xfId="0" applyNumberFormat="1" applyFont="1" applyFill="1" applyBorder="1" applyAlignment="1">
      <alignment horizontal="left"/>
    </xf>
    <xf numFmtId="0" fontId="25" fillId="0" borderId="0" xfId="0" applyFont="1" applyFill="1" applyBorder="1"/>
    <xf numFmtId="0" fontId="22" fillId="0" borderId="0" xfId="0" applyFont="1" applyAlignment="1">
      <alignment vertical="center"/>
    </xf>
    <xf numFmtId="0" fontId="22" fillId="0" borderId="0" xfId="0" applyFont="1" applyFill="1" applyAlignment="1">
      <alignment vertical="center"/>
    </xf>
    <xf numFmtId="0" fontId="23" fillId="0" borderId="0" xfId="0" applyFont="1"/>
    <xf numFmtId="0" fontId="24" fillId="0" borderId="0" xfId="0" applyFont="1" applyFill="1" applyAlignment="1">
      <alignment horizontal="right" vertical="center"/>
    </xf>
    <xf numFmtId="0" fontId="12" fillId="0" borderId="0" xfId="0" applyFont="1" applyFill="1" applyAlignment="1">
      <alignment horizontal="center"/>
    </xf>
    <xf numFmtId="191" fontId="24" fillId="0" borderId="0" xfId="0" applyNumberFormat="1" applyFont="1" applyFill="1" applyAlignment="1">
      <alignment vertical="center"/>
    </xf>
    <xf numFmtId="191" fontId="24" fillId="0" borderId="4" xfId="0" applyNumberFormat="1" applyFont="1" applyFill="1" applyBorder="1" applyAlignment="1">
      <alignment vertical="center"/>
    </xf>
    <xf numFmtId="0" fontId="15" fillId="0" borderId="0" xfId="0" applyFont="1" applyFill="1" applyBorder="1" applyAlignment="1">
      <alignment vertical="center"/>
    </xf>
    <xf numFmtId="192" fontId="12" fillId="0" borderId="0" xfId="0" applyNumberFormat="1" applyFont="1" applyFill="1" applyBorder="1" applyAlignment="1">
      <alignment vertical="center"/>
    </xf>
    <xf numFmtId="176" fontId="15" fillId="0" borderId="0" xfId="0" applyNumberFormat="1" applyFont="1" applyFill="1" applyBorder="1" applyAlignment="1">
      <alignment vertical="center"/>
    </xf>
    <xf numFmtId="176" fontId="15" fillId="0" borderId="0" xfId="0" applyNumberFormat="1" applyFont="1" applyFill="1" applyBorder="1" applyAlignment="1">
      <alignment horizontal="center" vertical="center"/>
    </xf>
    <xf numFmtId="176" fontId="24" fillId="0" borderId="0" xfId="0" applyNumberFormat="1" applyFont="1" applyFill="1" applyAlignment="1">
      <alignment vertical="center"/>
    </xf>
    <xf numFmtId="0" fontId="24" fillId="0" borderId="0" xfId="5" applyFont="1" applyFill="1" applyBorder="1" applyAlignment="1">
      <alignment vertical="center"/>
    </xf>
    <xf numFmtId="0" fontId="27" fillId="0" borderId="0" xfId="5" applyFont="1" applyFill="1" applyBorder="1" applyAlignment="1">
      <alignment horizontal="center" vertical="center"/>
    </xf>
    <xf numFmtId="0" fontId="24" fillId="0" borderId="0" xfId="5" applyFont="1" applyFill="1" applyBorder="1" applyAlignment="1">
      <alignment horizontal="right" vertical="center"/>
    </xf>
    <xf numFmtId="0" fontId="24" fillId="0" borderId="0" xfId="5" applyFont="1" applyFill="1" applyAlignment="1">
      <alignment vertical="center"/>
    </xf>
    <xf numFmtId="3" fontId="24" fillId="0" borderId="3" xfId="0" applyNumberFormat="1" applyFont="1" applyFill="1" applyBorder="1" applyAlignment="1">
      <alignment vertical="center"/>
    </xf>
    <xf numFmtId="3" fontId="24" fillId="0" borderId="0" xfId="0" applyNumberFormat="1" applyFont="1" applyFill="1" applyBorder="1" applyAlignment="1">
      <alignment horizontal="left" vertical="center"/>
    </xf>
    <xf numFmtId="3" fontId="24" fillId="0" borderId="0" xfId="0" applyNumberFormat="1" applyFont="1" applyFill="1" applyBorder="1" applyAlignment="1">
      <alignment horizontal="centerContinuous" vertical="center"/>
    </xf>
    <xf numFmtId="3" fontId="24" fillId="0" borderId="0" xfId="0" applyNumberFormat="1" applyFont="1" applyFill="1" applyBorder="1" applyAlignment="1">
      <alignment vertical="center"/>
    </xf>
    <xf numFmtId="0" fontId="24" fillId="0" borderId="0" xfId="0" applyNumberFormat="1" applyFont="1" applyFill="1" applyBorder="1" applyAlignment="1" applyProtection="1">
      <alignment horizontal="centerContinuous" vertical="center"/>
      <protection locked="0"/>
    </xf>
    <xf numFmtId="176" fontId="24" fillId="0" borderId="0" xfId="0" applyNumberFormat="1" applyFont="1" applyFill="1" applyBorder="1" applyAlignment="1">
      <alignment vertical="center"/>
    </xf>
    <xf numFmtId="0" fontId="24" fillId="0" borderId="0" xfId="0" applyFont="1" applyFill="1" applyAlignment="1"/>
    <xf numFmtId="0" fontId="12" fillId="0" borderId="0" xfId="0" applyFont="1" applyFill="1" applyAlignment="1"/>
    <xf numFmtId="0" fontId="12" fillId="0" borderId="0" xfId="0" applyFont="1" applyFill="1" applyBorder="1" applyAlignment="1"/>
    <xf numFmtId="0" fontId="14" fillId="0" borderId="0" xfId="0" applyFont="1" applyFill="1" applyBorder="1" applyAlignment="1">
      <alignment vertical="center"/>
    </xf>
    <xf numFmtId="0" fontId="24" fillId="0" borderId="43" xfId="0" applyFont="1" applyBorder="1" applyAlignment="1">
      <alignment vertical="center" wrapText="1"/>
    </xf>
    <xf numFmtId="0" fontId="12" fillId="0" borderId="23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25" fillId="0" borderId="0" xfId="0" applyFont="1" applyFill="1" applyAlignment="1">
      <alignment vertical="center"/>
    </xf>
    <xf numFmtId="0" fontId="24" fillId="0" borderId="46" xfId="0" applyFont="1" applyFill="1" applyBorder="1" applyAlignment="1">
      <alignment vertical="center" wrapText="1"/>
    </xf>
    <xf numFmtId="0" fontId="24" fillId="0" borderId="0" xfId="0" applyFont="1" applyFill="1" applyBorder="1" applyAlignment="1">
      <alignment horizontal="justify" vertical="center" wrapText="1"/>
    </xf>
    <xf numFmtId="0" fontId="24" fillId="0" borderId="46" xfId="0" applyFont="1" applyFill="1" applyBorder="1" applyAlignment="1">
      <alignment horizontal="right" vertical="center" wrapText="1"/>
    </xf>
    <xf numFmtId="0" fontId="12" fillId="0" borderId="48" xfId="0" applyFont="1" applyFill="1" applyBorder="1" applyAlignment="1">
      <alignment horizontal="center" vertical="center" wrapText="1"/>
    </xf>
    <xf numFmtId="0" fontId="12" fillId="4" borderId="47" xfId="0" applyFont="1" applyFill="1" applyBorder="1" applyAlignment="1">
      <alignment horizontal="center" vertical="center" wrapText="1"/>
    </xf>
    <xf numFmtId="0" fontId="12" fillId="4" borderId="48" xfId="0" applyFont="1" applyFill="1" applyBorder="1" applyAlignment="1">
      <alignment horizontal="center" vertical="center" wrapText="1"/>
    </xf>
    <xf numFmtId="0" fontId="12" fillId="4" borderId="18" xfId="0" applyFont="1" applyFill="1" applyBorder="1" applyAlignment="1">
      <alignment vertical="center"/>
    </xf>
    <xf numFmtId="0" fontId="12" fillId="4" borderId="23" xfId="0" applyFont="1" applyFill="1" applyBorder="1" applyAlignment="1">
      <alignment horizontal="center" vertical="center" wrapText="1"/>
    </xf>
    <xf numFmtId="0" fontId="12" fillId="0" borderId="50" xfId="0" applyFont="1" applyFill="1" applyBorder="1" applyAlignment="1">
      <alignment horizontal="center" vertical="center" wrapText="1"/>
    </xf>
    <xf numFmtId="0" fontId="12" fillId="4" borderId="49" xfId="0" applyFont="1" applyFill="1" applyBorder="1" applyAlignment="1">
      <alignment horizontal="center" vertical="center" wrapText="1"/>
    </xf>
    <xf numFmtId="0" fontId="12" fillId="4" borderId="50" xfId="0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vertical="center" wrapText="1"/>
    </xf>
    <xf numFmtId="0" fontId="24" fillId="0" borderId="0" xfId="0" applyFont="1" applyFill="1" applyBorder="1" applyAlignment="1">
      <alignment horizontal="right" vertical="center" wrapText="1"/>
    </xf>
    <xf numFmtId="0" fontId="12" fillId="0" borderId="0" xfId="0" applyFont="1" applyFill="1" applyBorder="1" applyAlignment="1">
      <alignment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justify" vertical="center" wrapText="1"/>
    </xf>
    <xf numFmtId="0" fontId="12" fillId="0" borderId="0" xfId="0" applyFont="1" applyFill="1" applyBorder="1" applyAlignment="1">
      <alignment horizontal="right" vertical="center" wrapText="1"/>
    </xf>
    <xf numFmtId="0" fontId="15" fillId="0" borderId="0" xfId="0" applyFont="1" applyAlignment="1">
      <alignment vertical="center"/>
    </xf>
    <xf numFmtId="0" fontId="12" fillId="4" borderId="6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/>
    </xf>
    <xf numFmtId="0" fontId="12" fillId="0" borderId="6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horizontal="left" vertical="center"/>
    </xf>
    <xf numFmtId="0" fontId="25" fillId="0" borderId="0" xfId="0" applyFont="1" applyFill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176" fontId="12" fillId="0" borderId="0" xfId="1" applyNumberFormat="1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 wrapText="1"/>
    </xf>
    <xf numFmtId="176" fontId="12" fillId="0" borderId="0" xfId="0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 wrapText="1"/>
    </xf>
    <xf numFmtId="0" fontId="12" fillId="0" borderId="30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0" fontId="13" fillId="0" borderId="51" xfId="0" applyFont="1" applyFill="1" applyBorder="1" applyAlignment="1">
      <alignment horizontal="center" vertical="center"/>
    </xf>
    <xf numFmtId="0" fontId="12" fillId="0" borderId="51" xfId="0" applyFont="1" applyFill="1" applyBorder="1" applyAlignment="1">
      <alignment horizontal="center" vertical="center"/>
    </xf>
    <xf numFmtId="193" fontId="24" fillId="0" borderId="0" xfId="0" applyNumberFormat="1" applyFont="1" applyFill="1"/>
    <xf numFmtId="176" fontId="12" fillId="0" borderId="51" xfId="0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0" fontId="13" fillId="0" borderId="6" xfId="0" applyFont="1" applyFill="1" applyBorder="1" applyAlignment="1">
      <alignment horizontal="center" vertical="center"/>
    </xf>
    <xf numFmtId="190" fontId="13" fillId="0" borderId="0" xfId="1" applyNumberFormat="1" applyFont="1" applyFill="1" applyBorder="1" applyAlignment="1">
      <alignment horizontal="center" vertical="center"/>
    </xf>
    <xf numFmtId="0" fontId="16" fillId="0" borderId="25" xfId="0" applyFont="1" applyFill="1" applyBorder="1" applyAlignment="1">
      <alignment horizontal="center" vertical="center" wrapText="1"/>
    </xf>
    <xf numFmtId="0" fontId="12" fillId="0" borderId="47" xfId="0" applyFont="1" applyFill="1" applyBorder="1" applyAlignment="1">
      <alignment horizontal="center" vertical="center" wrapText="1"/>
    </xf>
    <xf numFmtId="0" fontId="12" fillId="0" borderId="49" xfId="0" applyFont="1" applyFill="1" applyBorder="1" applyAlignment="1">
      <alignment horizontal="center" vertical="center" wrapText="1"/>
    </xf>
    <xf numFmtId="0" fontId="12" fillId="0" borderId="23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192" fontId="13" fillId="0" borderId="6" xfId="1" applyNumberFormat="1" applyFont="1" applyFill="1" applyBorder="1" applyAlignment="1">
      <alignment horizontal="center" vertical="center"/>
    </xf>
    <xf numFmtId="192" fontId="13" fillId="0" borderId="0" xfId="0" applyNumberFormat="1" applyFont="1" applyFill="1" applyBorder="1" applyAlignment="1">
      <alignment vertical="center"/>
    </xf>
    <xf numFmtId="176" fontId="12" fillId="0" borderId="0" xfId="0" applyNumberFormat="1" applyFont="1" applyFill="1" applyBorder="1" applyAlignment="1">
      <alignment vertical="center"/>
    </xf>
    <xf numFmtId="0" fontId="12" fillId="0" borderId="18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center" vertical="center"/>
    </xf>
    <xf numFmtId="190" fontId="12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/>
    </xf>
    <xf numFmtId="190" fontId="12" fillId="0" borderId="0" xfId="0" applyNumberFormat="1" applyFont="1" applyFill="1" applyBorder="1" applyAlignment="1">
      <alignment horizontal="center" vertical="center" wrapText="1"/>
    </xf>
    <xf numFmtId="0" fontId="25" fillId="0" borderId="0" xfId="0" applyFont="1" applyFill="1" applyAlignment="1">
      <alignment vertical="center" wrapText="1"/>
    </xf>
    <xf numFmtId="0" fontId="12" fillId="0" borderId="0" xfId="0" applyFont="1" applyFill="1" applyBorder="1" applyAlignment="1">
      <alignment horizontal="center"/>
    </xf>
    <xf numFmtId="0" fontId="12" fillId="0" borderId="6" xfId="0" applyFont="1" applyFill="1" applyBorder="1" applyAlignment="1">
      <alignment horizontal="center" vertical="center"/>
    </xf>
    <xf numFmtId="176" fontId="12" fillId="0" borderId="0" xfId="1" applyNumberFormat="1" applyFont="1" applyFill="1" applyBorder="1" applyAlignment="1">
      <alignment horizontal="right" vertical="center" indent="1"/>
    </xf>
    <xf numFmtId="194" fontId="12" fillId="0" borderId="0" xfId="1" applyNumberFormat="1" applyFont="1" applyFill="1" applyBorder="1" applyAlignment="1">
      <alignment horizontal="right" vertical="center" indent="1"/>
    </xf>
    <xf numFmtId="190" fontId="12" fillId="0" borderId="44" xfId="1" applyNumberFormat="1" applyFont="1" applyFill="1" applyBorder="1" applyAlignment="1">
      <alignment horizontal="right" vertical="center" indent="1"/>
    </xf>
    <xf numFmtId="190" fontId="12" fillId="0" borderId="0" xfId="1" applyNumberFormat="1" applyFont="1" applyFill="1" applyBorder="1" applyAlignment="1">
      <alignment horizontal="right" vertical="center" indent="1"/>
    </xf>
    <xf numFmtId="193" fontId="12" fillId="0" borderId="0" xfId="1" applyNumberFormat="1" applyFont="1" applyFill="1" applyBorder="1" applyAlignment="1">
      <alignment horizontal="right" vertical="center" indent="1"/>
    </xf>
    <xf numFmtId="185" fontId="12" fillId="0" borderId="0" xfId="1" applyNumberFormat="1" applyFont="1" applyFill="1" applyBorder="1" applyAlignment="1">
      <alignment horizontal="right" vertical="center" indent="1"/>
    </xf>
    <xf numFmtId="190" fontId="13" fillId="0" borderId="0" xfId="1" applyNumberFormat="1" applyFont="1" applyFill="1" applyBorder="1" applyAlignment="1">
      <alignment horizontal="right" vertical="center" indent="1"/>
    </xf>
    <xf numFmtId="188" fontId="13" fillId="0" borderId="0" xfId="1" applyNumberFormat="1" applyFont="1" applyFill="1" applyBorder="1" applyAlignment="1">
      <alignment horizontal="right" vertical="center" indent="1"/>
    </xf>
    <xf numFmtId="176" fontId="13" fillId="0" borderId="0" xfId="1" applyNumberFormat="1" applyFont="1" applyFill="1" applyBorder="1" applyAlignment="1">
      <alignment horizontal="right" vertical="center" indent="1"/>
    </xf>
    <xf numFmtId="176" fontId="12" fillId="0" borderId="0" xfId="0" applyNumberFormat="1" applyFont="1" applyFill="1" applyBorder="1" applyAlignment="1">
      <alignment horizontal="right" vertical="center" indent="1"/>
    </xf>
    <xf numFmtId="0" fontId="12" fillId="0" borderId="0" xfId="0" applyFont="1" applyFill="1" applyBorder="1" applyAlignment="1">
      <alignment horizontal="right" vertical="center" indent="1"/>
    </xf>
    <xf numFmtId="176" fontId="12" fillId="0" borderId="33" xfId="1" applyNumberFormat="1" applyFont="1" applyFill="1" applyBorder="1" applyAlignment="1">
      <alignment horizontal="right" vertical="center" indent="1"/>
    </xf>
    <xf numFmtId="190" fontId="12" fillId="0" borderId="43" xfId="1" applyNumberFormat="1" applyFont="1" applyFill="1" applyBorder="1" applyAlignment="1">
      <alignment horizontal="right" vertical="center" indent="1"/>
    </xf>
    <xf numFmtId="176" fontId="12" fillId="0" borderId="43" xfId="0" applyNumberFormat="1" applyFont="1" applyFill="1" applyBorder="1" applyAlignment="1">
      <alignment horizontal="right" vertical="center" indent="1"/>
    </xf>
    <xf numFmtId="193" fontId="12" fillId="0" borderId="43" xfId="1" applyNumberFormat="1" applyFont="1" applyFill="1" applyBorder="1" applyAlignment="1">
      <alignment horizontal="right" vertical="center" indent="1"/>
    </xf>
    <xf numFmtId="192" fontId="12" fillId="0" borderId="0" xfId="0" applyNumberFormat="1" applyFont="1" applyFill="1" applyBorder="1" applyAlignment="1">
      <alignment horizontal="right" vertical="center" indent="1"/>
    </xf>
    <xf numFmtId="190" fontId="12" fillId="0" borderId="0" xfId="1" applyNumberFormat="1" applyFont="1" applyFill="1" applyAlignment="1">
      <alignment horizontal="right" vertical="center" indent="1"/>
    </xf>
    <xf numFmtId="41" fontId="12" fillId="0" borderId="0" xfId="0" applyNumberFormat="1" applyFont="1" applyFill="1" applyBorder="1" applyAlignment="1">
      <alignment horizontal="right" vertical="center" wrapText="1" indent="2"/>
    </xf>
    <xf numFmtId="195" fontId="12" fillId="0" borderId="0" xfId="0" applyNumberFormat="1" applyFont="1" applyFill="1" applyBorder="1" applyAlignment="1">
      <alignment horizontal="right" vertical="center" wrapText="1" indent="2"/>
    </xf>
    <xf numFmtId="176" fontId="12" fillId="0" borderId="0" xfId="0" applyNumberFormat="1" applyFont="1" applyFill="1" applyBorder="1" applyAlignment="1">
      <alignment horizontal="right" vertical="center" wrapText="1" indent="1"/>
    </xf>
    <xf numFmtId="194" fontId="12" fillId="0" borderId="0" xfId="0" applyNumberFormat="1" applyFont="1" applyFill="1" applyBorder="1" applyAlignment="1">
      <alignment horizontal="right" vertical="center" wrapText="1" indent="1"/>
    </xf>
    <xf numFmtId="0" fontId="12" fillId="0" borderId="6" xfId="0" applyFont="1" applyFill="1" applyBorder="1" applyAlignment="1">
      <alignment horizontal="center" vertical="center"/>
    </xf>
    <xf numFmtId="190" fontId="12" fillId="0" borderId="0" xfId="0" applyNumberFormat="1" applyFont="1" applyFill="1" applyBorder="1" applyAlignment="1">
      <alignment horizontal="center" vertical="center" wrapText="1"/>
    </xf>
    <xf numFmtId="188" fontId="12" fillId="0" borderId="0" xfId="1" applyNumberFormat="1" applyFont="1" applyFill="1" applyBorder="1" applyAlignment="1">
      <alignment horizontal="right" vertical="center" indent="1"/>
    </xf>
    <xf numFmtId="176" fontId="12" fillId="0" borderId="44" xfId="0" applyNumberFormat="1" applyFont="1" applyFill="1" applyBorder="1" applyAlignment="1">
      <alignment horizontal="right" vertical="center" wrapText="1" indent="1"/>
    </xf>
    <xf numFmtId="0" fontId="13" fillId="0" borderId="51" xfId="0" applyFont="1" applyFill="1" applyBorder="1" applyAlignment="1">
      <alignment horizontal="center" vertical="center" wrapText="1"/>
    </xf>
    <xf numFmtId="41" fontId="13" fillId="0" borderId="0" xfId="0" applyNumberFormat="1" applyFont="1" applyFill="1" applyBorder="1" applyAlignment="1">
      <alignment horizontal="right" vertical="center" wrapText="1" indent="2"/>
    </xf>
    <xf numFmtId="190" fontId="13" fillId="0" borderId="0" xfId="0" applyNumberFormat="1" applyFont="1" applyFill="1" applyBorder="1" applyAlignment="1">
      <alignment horizontal="center" vertical="center" wrapText="1"/>
    </xf>
    <xf numFmtId="176" fontId="13" fillId="0" borderId="43" xfId="0" applyNumberFormat="1" applyFont="1" applyFill="1" applyBorder="1" applyAlignment="1">
      <alignment horizontal="right" vertical="center" wrapText="1" indent="1"/>
    </xf>
    <xf numFmtId="194" fontId="12" fillId="0" borderId="43" xfId="0" applyNumberFormat="1" applyFont="1" applyFill="1" applyBorder="1" applyAlignment="1">
      <alignment horizontal="right" vertical="center" wrapText="1" indent="1"/>
    </xf>
    <xf numFmtId="0" fontId="13" fillId="0" borderId="0" xfId="0" applyFont="1" applyFill="1" applyBorder="1" applyAlignment="1">
      <alignment horizontal="right" vertical="center" indent="1"/>
    </xf>
    <xf numFmtId="176" fontId="13" fillId="0" borderId="33" xfId="0" applyNumberFormat="1" applyFont="1" applyFill="1" applyBorder="1" applyAlignment="1">
      <alignment horizontal="right" vertical="center" wrapText="1" indent="1"/>
    </xf>
    <xf numFmtId="194" fontId="13" fillId="0" borderId="43" xfId="0" applyNumberFormat="1" applyFont="1" applyFill="1" applyBorder="1" applyAlignment="1">
      <alignment horizontal="right" vertical="center" wrapText="1" indent="1"/>
    </xf>
    <xf numFmtId="194" fontId="13" fillId="0" borderId="43" xfId="1" applyNumberFormat="1" applyFont="1" applyFill="1" applyBorder="1" applyAlignment="1">
      <alignment horizontal="right" vertical="center" indent="1"/>
    </xf>
    <xf numFmtId="0" fontId="16" fillId="0" borderId="31" xfId="0" applyFont="1" applyFill="1" applyBorder="1" applyAlignment="1">
      <alignment horizontal="center" wrapText="1"/>
    </xf>
    <xf numFmtId="0" fontId="16" fillId="0" borderId="10" xfId="0" applyFont="1" applyFill="1" applyBorder="1" applyAlignment="1">
      <alignment horizontal="center" vertical="center" wrapText="1"/>
    </xf>
    <xf numFmtId="187" fontId="12" fillId="0" borderId="0" xfId="0" applyNumberFormat="1" applyFont="1" applyFill="1" applyBorder="1" applyAlignment="1">
      <alignment horizontal="center" vertical="center"/>
    </xf>
    <xf numFmtId="189" fontId="12" fillId="0" borderId="0" xfId="0" applyNumberFormat="1" applyFont="1" applyFill="1" applyBorder="1" applyAlignment="1">
      <alignment horizontal="center" vertical="center"/>
    </xf>
    <xf numFmtId="176" fontId="12" fillId="0" borderId="0" xfId="0" applyNumberFormat="1" applyFont="1" applyFill="1" applyBorder="1" applyAlignment="1">
      <alignment horizontal="center" vertical="center"/>
    </xf>
    <xf numFmtId="192" fontId="12" fillId="0" borderId="0" xfId="0" applyNumberFormat="1" applyFont="1" applyFill="1" applyBorder="1" applyAlignment="1">
      <alignment horizontal="center" vertical="center"/>
    </xf>
    <xf numFmtId="0" fontId="12" fillId="0" borderId="23" xfId="5" applyFont="1" applyFill="1" applyBorder="1" applyAlignment="1">
      <alignment horizontal="center" vertical="center"/>
    </xf>
    <xf numFmtId="176" fontId="12" fillId="0" borderId="0" xfId="0" applyNumberFormat="1" applyFont="1" applyFill="1" applyBorder="1" applyAlignment="1">
      <alignment horizontal="center" vertical="center" wrapText="1"/>
    </xf>
    <xf numFmtId="0" fontId="12" fillId="0" borderId="20" xfId="0" applyFont="1" applyFill="1" applyBorder="1" applyAlignment="1">
      <alignment horizontal="center" vertical="center"/>
    </xf>
    <xf numFmtId="197" fontId="12" fillId="0" borderId="0" xfId="1" applyNumberFormat="1" applyFont="1" applyFill="1" applyBorder="1" applyAlignment="1">
      <alignment horizontal="right" vertical="center" indent="1"/>
    </xf>
    <xf numFmtId="176" fontId="12" fillId="0" borderId="28" xfId="0" applyNumberFormat="1" applyFont="1" applyFill="1" applyBorder="1" applyAlignment="1">
      <alignment horizontal="center" vertical="center"/>
    </xf>
    <xf numFmtId="176" fontId="12" fillId="0" borderId="26" xfId="0" applyNumberFormat="1" applyFont="1" applyFill="1" applyBorder="1" applyAlignment="1">
      <alignment vertical="center" wrapText="1"/>
    </xf>
    <xf numFmtId="176" fontId="12" fillId="0" borderId="0" xfId="0" applyNumberFormat="1" applyFont="1" applyFill="1" applyBorder="1" applyAlignment="1">
      <alignment vertical="center" wrapText="1"/>
    </xf>
    <xf numFmtId="176" fontId="12" fillId="0" borderId="28" xfId="0" applyNumberFormat="1" applyFont="1" applyFill="1" applyBorder="1" applyAlignment="1">
      <alignment vertical="center" wrapText="1"/>
    </xf>
    <xf numFmtId="0" fontId="12" fillId="0" borderId="6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24" fillId="0" borderId="4" xfId="0" applyFont="1" applyFill="1" applyBorder="1" applyAlignment="1">
      <alignment horizontal="right" vertical="center"/>
    </xf>
    <xf numFmtId="0" fontId="12" fillId="0" borderId="31" xfId="0" applyFont="1" applyFill="1" applyBorder="1" applyAlignment="1">
      <alignment horizontal="center" vertical="center"/>
    </xf>
    <xf numFmtId="190" fontId="13" fillId="0" borderId="43" xfId="0" applyNumberFormat="1" applyFont="1" applyFill="1" applyBorder="1" applyAlignment="1">
      <alignment horizontal="center" vertical="center"/>
    </xf>
    <xf numFmtId="190" fontId="12" fillId="0" borderId="0" xfId="0" applyNumberFormat="1" applyFont="1" applyFill="1" applyBorder="1" applyAlignment="1">
      <alignment horizontal="center" vertical="center"/>
    </xf>
    <xf numFmtId="194" fontId="12" fillId="0" borderId="0" xfId="1" applyNumberFormat="1" applyFont="1" applyFill="1" applyBorder="1" applyAlignment="1">
      <alignment horizontal="center" vertical="center"/>
    </xf>
    <xf numFmtId="0" fontId="12" fillId="0" borderId="16" xfId="0" applyFont="1" applyFill="1" applyBorder="1" applyAlignment="1">
      <alignment horizontal="center" vertical="center" wrapText="1"/>
    </xf>
    <xf numFmtId="0" fontId="12" fillId="0" borderId="21" xfId="0" applyFont="1" applyFill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 vertical="center" wrapText="1"/>
    </xf>
    <xf numFmtId="0" fontId="12" fillId="0" borderId="19" xfId="0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center" vertical="center" wrapText="1"/>
    </xf>
    <xf numFmtId="0" fontId="12" fillId="0" borderId="23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18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0" fontId="12" fillId="0" borderId="25" xfId="0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176" fontId="12" fillId="0" borderId="0" xfId="1" applyNumberFormat="1" applyFont="1" applyFill="1" applyBorder="1" applyAlignment="1">
      <alignment horizontal="center" vertical="center"/>
    </xf>
    <xf numFmtId="0" fontId="16" fillId="0" borderId="23" xfId="0" applyFont="1" applyFill="1" applyBorder="1" applyAlignment="1">
      <alignment horizontal="center" vertical="center" wrapText="1"/>
    </xf>
    <xf numFmtId="0" fontId="16" fillId="0" borderId="21" xfId="0" applyFont="1" applyFill="1" applyBorder="1" applyAlignment="1">
      <alignment horizontal="center" vertical="center" wrapText="1"/>
    </xf>
    <xf numFmtId="0" fontId="16" fillId="0" borderId="18" xfId="0" applyFont="1" applyFill="1" applyBorder="1" applyAlignment="1">
      <alignment horizontal="center" vertical="center" wrapText="1"/>
    </xf>
    <xf numFmtId="0" fontId="16" fillId="0" borderId="45" xfId="0" applyFont="1" applyFill="1" applyBorder="1" applyAlignment="1">
      <alignment horizontal="center" vertical="center" wrapText="1"/>
    </xf>
    <xf numFmtId="0" fontId="12" fillId="0" borderId="0" xfId="5" applyFont="1" applyFill="1" applyBorder="1" applyAlignment="1">
      <alignment horizontal="center" vertical="center" wrapText="1" shrinkToFit="1"/>
    </xf>
    <xf numFmtId="0" fontId="12" fillId="0" borderId="20" xfId="0" applyFont="1" applyFill="1" applyBorder="1" applyAlignment="1">
      <alignment horizontal="center" vertical="center" wrapText="1"/>
    </xf>
    <xf numFmtId="0" fontId="12" fillId="0" borderId="24" xfId="0" applyFont="1" applyFill="1" applyBorder="1" applyAlignment="1">
      <alignment horizontal="center" vertical="center" wrapText="1"/>
    </xf>
    <xf numFmtId="0" fontId="24" fillId="0" borderId="0" xfId="0" applyFont="1" applyFill="1" applyAlignment="1">
      <alignment horizontal="center" vertical="center"/>
    </xf>
    <xf numFmtId="0" fontId="12" fillId="0" borderId="10" xfId="0" applyFont="1" applyFill="1" applyBorder="1" applyAlignment="1">
      <alignment horizontal="center" vertical="center" wrapText="1"/>
    </xf>
    <xf numFmtId="0" fontId="13" fillId="0" borderId="33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vertical="center"/>
    </xf>
    <xf numFmtId="0" fontId="24" fillId="0" borderId="43" xfId="0" applyFont="1" applyFill="1" applyBorder="1" applyAlignment="1">
      <alignment horizontal="left" vertical="center"/>
    </xf>
    <xf numFmtId="3" fontId="27" fillId="0" borderId="3" xfId="0" applyNumberFormat="1" applyFont="1" applyFill="1" applyBorder="1" applyAlignment="1">
      <alignment horizontal="center" vertical="center"/>
    </xf>
    <xf numFmtId="3" fontId="27" fillId="0" borderId="43" xfId="0" applyNumberFormat="1" applyFont="1" applyFill="1" applyBorder="1" applyAlignment="1">
      <alignment horizontal="center" vertical="center"/>
    </xf>
    <xf numFmtId="3" fontId="27" fillId="0" borderId="0" xfId="0" applyNumberFormat="1" applyFont="1" applyFill="1" applyBorder="1" applyAlignment="1">
      <alignment horizontal="center" vertical="center"/>
    </xf>
    <xf numFmtId="0" fontId="24" fillId="0" borderId="43" xfId="0" applyFont="1" applyFill="1" applyBorder="1" applyAlignment="1">
      <alignment horizontal="right" vertical="center"/>
    </xf>
    <xf numFmtId="0" fontId="16" fillId="0" borderId="12" xfId="0" applyFont="1" applyFill="1" applyBorder="1" applyAlignment="1">
      <alignment wrapText="1"/>
    </xf>
    <xf numFmtId="176" fontId="13" fillId="0" borderId="43" xfId="0" applyNumberFormat="1" applyFont="1" applyFill="1" applyBorder="1" applyAlignment="1">
      <alignment horizontal="right" vertical="center" indent="1"/>
    </xf>
    <xf numFmtId="176" fontId="13" fillId="0" borderId="43" xfId="0" applyNumberFormat="1" applyFont="1" applyFill="1" applyBorder="1" applyAlignment="1">
      <alignment horizontal="center" vertical="center"/>
    </xf>
    <xf numFmtId="0" fontId="16" fillId="0" borderId="45" xfId="0" applyFont="1" applyFill="1" applyBorder="1" applyAlignment="1">
      <alignment vertical="center" wrapText="1"/>
    </xf>
    <xf numFmtId="0" fontId="12" fillId="0" borderId="4" xfId="0" applyFont="1" applyFill="1" applyBorder="1" applyAlignment="1">
      <alignment horizontal="right" vertical="center"/>
    </xf>
    <xf numFmtId="0" fontId="16" fillId="0" borderId="53" xfId="0" applyFont="1" applyFill="1" applyBorder="1" applyAlignment="1">
      <alignment horizontal="center" vertical="center" wrapText="1"/>
    </xf>
    <xf numFmtId="3" fontId="24" fillId="0" borderId="43" xfId="0" applyNumberFormat="1" applyFont="1" applyFill="1" applyBorder="1" applyAlignment="1">
      <alignment horizontal="left" vertical="center"/>
    </xf>
    <xf numFmtId="0" fontId="16" fillId="0" borderId="0" xfId="0" applyFont="1" applyFill="1" applyBorder="1" applyAlignment="1">
      <alignment vertical="center" wrapText="1"/>
    </xf>
    <xf numFmtId="0" fontId="16" fillId="0" borderId="26" xfId="0" applyFont="1" applyFill="1" applyBorder="1" applyAlignment="1">
      <alignment horizontal="center" vertical="center" shrinkToFit="1"/>
    </xf>
    <xf numFmtId="0" fontId="16" fillId="0" borderId="20" xfId="0" applyFont="1" applyFill="1" applyBorder="1" applyAlignment="1">
      <alignment horizontal="center" vertical="center" wrapText="1" shrinkToFit="1"/>
    </xf>
    <xf numFmtId="0" fontId="16" fillId="0" borderId="37" xfId="0" applyFont="1" applyFill="1" applyBorder="1" applyAlignment="1">
      <alignment horizontal="center" vertical="center" wrapText="1" shrinkToFit="1"/>
    </xf>
    <xf numFmtId="0" fontId="16" fillId="0" borderId="23" xfId="0" applyFont="1" applyFill="1" applyBorder="1" applyAlignment="1">
      <alignment horizontal="center" vertical="center" wrapText="1" shrinkToFit="1"/>
    </xf>
    <xf numFmtId="0" fontId="16" fillId="0" borderId="0" xfId="0" applyFont="1" applyFill="1" applyBorder="1" applyAlignment="1">
      <alignment horizontal="center" vertical="center" wrapText="1" shrinkToFit="1"/>
    </xf>
    <xf numFmtId="0" fontId="12" fillId="0" borderId="23" xfId="0" applyFont="1" applyFill="1" applyBorder="1" applyAlignment="1">
      <alignment horizontal="center" vertical="center" wrapText="1" shrinkToFit="1"/>
    </xf>
    <xf numFmtId="0" fontId="12" fillId="0" borderId="11" xfId="0" applyFont="1" applyFill="1" applyBorder="1" applyAlignment="1">
      <alignment horizontal="center" vertical="center" wrapText="1" shrinkToFit="1"/>
    </xf>
    <xf numFmtId="0" fontId="12" fillId="0" borderId="21" xfId="0" applyFont="1" applyFill="1" applyBorder="1" applyAlignment="1">
      <alignment horizontal="center" vertical="center" wrapText="1" shrinkToFit="1"/>
    </xf>
    <xf numFmtId="190" fontId="13" fillId="0" borderId="43" xfId="1" applyNumberFormat="1" applyFont="1" applyFill="1" applyBorder="1" applyAlignment="1">
      <alignment horizontal="center" vertical="center"/>
    </xf>
    <xf numFmtId="192" fontId="13" fillId="0" borderId="43" xfId="0" applyNumberFormat="1" applyFont="1" applyFill="1" applyBorder="1" applyAlignment="1">
      <alignment horizontal="center" vertical="center"/>
    </xf>
    <xf numFmtId="176" fontId="13" fillId="0" borderId="43" xfId="1" applyNumberFormat="1" applyFont="1" applyFill="1" applyBorder="1" applyAlignment="1">
      <alignment horizontal="center" vertical="center"/>
    </xf>
    <xf numFmtId="187" fontId="13" fillId="0" borderId="43" xfId="0" applyNumberFormat="1" applyFont="1" applyFill="1" applyBorder="1" applyAlignment="1">
      <alignment horizontal="center" vertical="center"/>
    </xf>
    <xf numFmtId="189" fontId="13" fillId="0" borderId="43" xfId="0" applyNumberFormat="1" applyFont="1" applyFill="1" applyBorder="1" applyAlignment="1">
      <alignment horizontal="center" vertical="center"/>
    </xf>
    <xf numFmtId="0" fontId="24" fillId="0" borderId="0" xfId="0" applyNumberFormat="1" applyFont="1" applyFill="1" applyAlignment="1">
      <alignment vertical="center"/>
    </xf>
    <xf numFmtId="176" fontId="13" fillId="0" borderId="43" xfId="0" applyNumberFormat="1" applyFont="1" applyFill="1" applyBorder="1" applyAlignment="1">
      <alignment horizontal="center" vertical="center" wrapText="1"/>
    </xf>
    <xf numFmtId="185" fontId="13" fillId="0" borderId="43" xfId="0" applyNumberFormat="1" applyFont="1" applyFill="1" applyBorder="1" applyAlignment="1">
      <alignment horizontal="center" vertical="center" wrapText="1"/>
    </xf>
    <xf numFmtId="176" fontId="13" fillId="0" borderId="43" xfId="0" applyNumberFormat="1" applyFont="1" applyFill="1" applyBorder="1" applyAlignment="1">
      <alignment vertical="center" wrapText="1"/>
    </xf>
    <xf numFmtId="176" fontId="13" fillId="0" borderId="0" xfId="0" applyNumberFormat="1" applyFont="1" applyFill="1" applyBorder="1" applyAlignment="1">
      <alignment horizontal="center" vertical="center" wrapText="1"/>
    </xf>
    <xf numFmtId="190" fontId="12" fillId="0" borderId="0" xfId="0" applyNumberFormat="1" applyFont="1" applyFill="1" applyBorder="1" applyAlignment="1">
      <alignment horizontal="center" vertical="center"/>
    </xf>
    <xf numFmtId="0" fontId="24" fillId="0" borderId="4" xfId="0" applyFont="1" applyFill="1" applyBorder="1" applyAlignment="1">
      <alignment vertical="center" wrapText="1"/>
    </xf>
    <xf numFmtId="0" fontId="16" fillId="0" borderId="26" xfId="0" applyFont="1" applyFill="1" applyBorder="1" applyAlignment="1">
      <alignment horizontal="center" vertical="center" wrapText="1" shrinkToFit="1"/>
    </xf>
    <xf numFmtId="0" fontId="12" fillId="0" borderId="0" xfId="0" applyFont="1" applyFill="1" applyBorder="1" applyAlignment="1">
      <alignment horizontal="center" vertical="center" wrapText="1" shrinkToFit="1"/>
    </xf>
    <xf numFmtId="0" fontId="16" fillId="0" borderId="54" xfId="0" applyFont="1" applyFill="1" applyBorder="1" applyAlignment="1">
      <alignment horizontal="center" vertical="center" wrapText="1" shrinkToFit="1"/>
    </xf>
    <xf numFmtId="0" fontId="16" fillId="0" borderId="55" xfId="0" applyFont="1" applyFill="1" applyBorder="1" applyAlignment="1">
      <alignment horizontal="center" vertical="center" wrapText="1" shrinkToFit="1"/>
    </xf>
    <xf numFmtId="0" fontId="12" fillId="0" borderId="56" xfId="0" applyFont="1" applyFill="1" applyBorder="1" applyAlignment="1">
      <alignment horizontal="center" vertical="center" wrapText="1" shrinkToFit="1"/>
    </xf>
    <xf numFmtId="0" fontId="22" fillId="0" borderId="0" xfId="0" applyFont="1" applyFill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4" fillId="0" borderId="0" xfId="0" applyFont="1" applyFill="1" applyBorder="1" applyAlignment="1">
      <alignment horizontal="left" vertical="center"/>
    </xf>
    <xf numFmtId="0" fontId="24" fillId="0" borderId="4" xfId="0" applyFont="1" applyFill="1" applyBorder="1" applyAlignment="1">
      <alignment horizontal="right" vertical="center"/>
    </xf>
    <xf numFmtId="0" fontId="12" fillId="0" borderId="31" xfId="0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horizontal="center" vertical="center"/>
    </xf>
    <xf numFmtId="0" fontId="12" fillId="0" borderId="44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  <xf numFmtId="0" fontId="12" fillId="0" borderId="31" xfId="0" applyNumberFormat="1" applyFont="1" applyFill="1" applyBorder="1" applyAlignment="1">
      <alignment horizontal="center" vertical="center"/>
    </xf>
    <xf numFmtId="0" fontId="12" fillId="0" borderId="7" xfId="0" applyNumberFormat="1" applyFont="1" applyFill="1" applyBorder="1" applyAlignment="1">
      <alignment horizontal="center" vertical="center"/>
    </xf>
    <xf numFmtId="0" fontId="12" fillId="0" borderId="44" xfId="0" applyNumberFormat="1" applyFont="1" applyFill="1" applyBorder="1" applyAlignment="1">
      <alignment horizontal="center" vertical="center"/>
    </xf>
    <xf numFmtId="0" fontId="12" fillId="0" borderId="6" xfId="0" applyNumberFormat="1" applyFont="1" applyFill="1" applyBorder="1" applyAlignment="1">
      <alignment horizontal="center" vertical="center"/>
    </xf>
    <xf numFmtId="0" fontId="12" fillId="0" borderId="4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Border="1" applyAlignment="1">
      <alignment horizontal="center" vertical="center"/>
    </xf>
    <xf numFmtId="0" fontId="12" fillId="0" borderId="34" xfId="0" applyNumberFormat="1" applyFont="1" applyFill="1" applyBorder="1" applyAlignment="1">
      <alignment horizontal="center" vertical="center" shrinkToFit="1"/>
    </xf>
    <xf numFmtId="0" fontId="25" fillId="0" borderId="0" xfId="0" applyFont="1" applyFill="1" applyAlignment="1">
      <alignment horizontal="center" vertical="center"/>
    </xf>
    <xf numFmtId="0" fontId="24" fillId="0" borderId="0" xfId="0" applyFont="1" applyFill="1" applyBorder="1" applyAlignment="1">
      <alignment horizontal="right" vertical="center"/>
    </xf>
    <xf numFmtId="0" fontId="12" fillId="0" borderId="0" xfId="0" applyFont="1" applyFill="1" applyBorder="1" applyAlignment="1">
      <alignment horizontal="center" vertical="center"/>
    </xf>
    <xf numFmtId="190" fontId="12" fillId="0" borderId="0" xfId="0" applyNumberFormat="1" applyFont="1" applyFill="1" applyBorder="1" applyAlignment="1">
      <alignment horizontal="center" vertical="center" wrapText="1"/>
    </xf>
    <xf numFmtId="41" fontId="12" fillId="0" borderId="0" xfId="1" applyFont="1" applyFill="1" applyBorder="1" applyAlignment="1">
      <alignment horizontal="center" vertical="center"/>
    </xf>
    <xf numFmtId="190" fontId="12" fillId="0" borderId="0" xfId="0" applyNumberFormat="1" applyFont="1" applyFill="1" applyBorder="1" applyAlignment="1">
      <alignment horizontal="center" vertical="center"/>
    </xf>
    <xf numFmtId="194" fontId="12" fillId="0" borderId="0" xfId="1" applyNumberFormat="1" applyFont="1" applyFill="1" applyBorder="1" applyAlignment="1">
      <alignment horizontal="center" vertical="center"/>
    </xf>
    <xf numFmtId="190" fontId="12" fillId="0" borderId="44" xfId="0" applyNumberFormat="1" applyFont="1" applyFill="1" applyBorder="1" applyAlignment="1">
      <alignment horizontal="center" vertical="center"/>
    </xf>
    <xf numFmtId="176" fontId="12" fillId="0" borderId="0" xfId="0" applyNumberFormat="1" applyFont="1" applyFill="1" applyBorder="1" applyAlignment="1">
      <alignment horizontal="right" vertical="center" wrapText="1" indent="2"/>
    </xf>
    <xf numFmtId="188" fontId="12" fillId="0" borderId="0" xfId="0" applyNumberFormat="1" applyFont="1" applyFill="1" applyBorder="1" applyAlignment="1">
      <alignment horizontal="right" vertical="center" wrapText="1" indent="2"/>
    </xf>
    <xf numFmtId="190" fontId="12" fillId="0" borderId="0" xfId="0" applyNumberFormat="1" applyFont="1" applyFill="1" applyBorder="1" applyAlignment="1">
      <alignment horizontal="right" vertical="center" wrapText="1" indent="2"/>
    </xf>
    <xf numFmtId="190" fontId="12" fillId="0" borderId="44" xfId="0" applyNumberFormat="1" applyFont="1" applyFill="1" applyBorder="1" applyAlignment="1">
      <alignment horizontal="right" vertical="center" wrapText="1" indent="2"/>
    </xf>
    <xf numFmtId="3" fontId="12" fillId="0" borderId="0" xfId="1" applyNumberFormat="1" applyFont="1" applyFill="1" applyBorder="1" applyAlignment="1">
      <alignment horizontal="center" vertical="center"/>
    </xf>
    <xf numFmtId="176" fontId="12" fillId="0" borderId="0" xfId="1" applyNumberFormat="1" applyFont="1" applyFill="1" applyBorder="1" applyAlignment="1">
      <alignment horizontal="center" vertical="center"/>
    </xf>
    <xf numFmtId="190" fontId="12" fillId="0" borderId="28" xfId="0" applyNumberFormat="1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2" fillId="0" borderId="23" xfId="0" applyFont="1" applyFill="1" applyBorder="1" applyAlignment="1">
      <alignment horizontal="center" vertical="center"/>
    </xf>
    <xf numFmtId="0" fontId="12" fillId="0" borderId="21" xfId="0" applyFont="1" applyFill="1" applyBorder="1" applyAlignment="1">
      <alignment horizontal="center" vertical="center"/>
    </xf>
    <xf numFmtId="0" fontId="12" fillId="0" borderId="11" xfId="0" applyFont="1" applyFill="1" applyBorder="1" applyAlignment="1">
      <alignment horizontal="center" vertical="center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9" xfId="0" applyFont="1" applyFill="1" applyBorder="1" applyAlignment="1">
      <alignment horizontal="center" vertical="center" wrapText="1"/>
    </xf>
    <xf numFmtId="0" fontId="12" fillId="0" borderId="23" xfId="0" applyFont="1" applyFill="1" applyBorder="1" applyAlignment="1">
      <alignment horizontal="center" vertical="center" wrapText="1"/>
    </xf>
    <xf numFmtId="0" fontId="12" fillId="0" borderId="18" xfId="0" applyFont="1" applyFill="1" applyBorder="1" applyAlignment="1">
      <alignment horizontal="center" vertical="center" wrapText="1"/>
    </xf>
    <xf numFmtId="0" fontId="12" fillId="0" borderId="19" xfId="0" applyFont="1" applyFill="1" applyBorder="1" applyAlignment="1">
      <alignment horizontal="center" vertical="center" wrapText="1"/>
    </xf>
    <xf numFmtId="0" fontId="12" fillId="0" borderId="21" xfId="0" applyFont="1" applyFill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/>
    </xf>
    <xf numFmtId="0" fontId="12" fillId="0" borderId="28" xfId="0" applyFont="1" applyFill="1" applyBorder="1" applyAlignment="1">
      <alignment horizontal="center" vertical="center" wrapText="1"/>
    </xf>
    <xf numFmtId="176" fontId="12" fillId="0" borderId="0" xfId="1" applyNumberFormat="1" applyFont="1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16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0" fontId="12" fillId="0" borderId="25" xfId="0" applyFont="1" applyFill="1" applyBorder="1" applyAlignment="1">
      <alignment horizontal="center" vertical="center"/>
    </xf>
    <xf numFmtId="0" fontId="12" fillId="0" borderId="19" xfId="0" applyFont="1" applyFill="1" applyBorder="1" applyAlignment="1">
      <alignment horizontal="center" vertical="center"/>
    </xf>
    <xf numFmtId="0" fontId="25" fillId="0" borderId="0" xfId="0" applyFont="1" applyFill="1" applyAlignment="1">
      <alignment horizontal="center" vertical="center" wrapText="1"/>
    </xf>
    <xf numFmtId="0" fontId="12" fillId="0" borderId="25" xfId="0" applyFont="1" applyFill="1" applyBorder="1" applyAlignment="1">
      <alignment horizontal="center" vertical="center" wrapText="1"/>
    </xf>
    <xf numFmtId="176" fontId="12" fillId="0" borderId="28" xfId="0" applyNumberFormat="1" applyFont="1" applyFill="1" applyBorder="1" applyAlignment="1">
      <alignment horizontal="right" vertical="center" wrapText="1" indent="2"/>
    </xf>
    <xf numFmtId="0" fontId="24" fillId="0" borderId="43" xfId="0" applyFont="1" applyFill="1" applyBorder="1" applyAlignment="1">
      <alignment horizontal="right" vertical="center" wrapText="1"/>
    </xf>
    <xf numFmtId="0" fontId="24" fillId="0" borderId="0" xfId="0" applyFont="1" applyFill="1" applyBorder="1" applyAlignment="1">
      <alignment horizontal="right" vertical="center" wrapText="1"/>
    </xf>
    <xf numFmtId="0" fontId="12" fillId="0" borderId="5" xfId="0" applyFont="1" applyFill="1" applyBorder="1" applyAlignment="1">
      <alignment horizontal="center" vertical="center"/>
    </xf>
    <xf numFmtId="0" fontId="12" fillId="0" borderId="27" xfId="0" applyFont="1" applyFill="1" applyBorder="1" applyAlignment="1">
      <alignment horizontal="center" vertical="center" wrapText="1"/>
    </xf>
    <xf numFmtId="0" fontId="12" fillId="0" borderId="17" xfId="0" applyFont="1" applyFill="1" applyBorder="1" applyAlignment="1">
      <alignment horizontal="center" vertical="center" wrapText="1"/>
    </xf>
    <xf numFmtId="190" fontId="12" fillId="0" borderId="27" xfId="0" applyNumberFormat="1" applyFont="1" applyFill="1" applyBorder="1" applyAlignment="1">
      <alignment horizontal="right" vertical="center" wrapText="1" indent="2"/>
    </xf>
    <xf numFmtId="190" fontId="12" fillId="0" borderId="28" xfId="0" applyNumberFormat="1" applyFont="1" applyFill="1" applyBorder="1" applyAlignment="1">
      <alignment horizontal="right" vertical="center" wrapText="1" indent="2"/>
    </xf>
    <xf numFmtId="188" fontId="12" fillId="0" borderId="28" xfId="0" applyNumberFormat="1" applyFont="1" applyFill="1" applyBorder="1" applyAlignment="1">
      <alignment horizontal="right" vertical="center" wrapText="1" indent="2"/>
    </xf>
    <xf numFmtId="0" fontId="24" fillId="0" borderId="0" xfId="0" applyFont="1" applyFill="1" applyBorder="1" applyAlignment="1">
      <alignment horizontal="left" vertical="center" wrapText="1"/>
    </xf>
    <xf numFmtId="0" fontId="12" fillId="0" borderId="16" xfId="0" applyFont="1" applyFill="1" applyBorder="1" applyAlignment="1">
      <alignment horizontal="center" vertical="center"/>
    </xf>
    <xf numFmtId="0" fontId="12" fillId="0" borderId="13" xfId="0" applyFont="1" applyFill="1" applyBorder="1" applyAlignment="1">
      <alignment horizontal="center" vertical="center"/>
    </xf>
    <xf numFmtId="0" fontId="24" fillId="0" borderId="0" xfId="0" applyFont="1" applyBorder="1" applyAlignment="1">
      <alignment horizontal="left" vertical="center" wrapText="1"/>
    </xf>
    <xf numFmtId="190" fontId="12" fillId="0" borderId="10" xfId="0" applyNumberFormat="1" applyFont="1" applyFill="1" applyBorder="1" applyAlignment="1">
      <alignment horizontal="center" vertical="center"/>
    </xf>
    <xf numFmtId="190" fontId="12" fillId="0" borderId="28" xfId="0" applyNumberFormat="1" applyFont="1" applyFill="1" applyBorder="1" applyAlignment="1">
      <alignment horizontal="center" vertical="center"/>
    </xf>
    <xf numFmtId="0" fontId="25" fillId="0" borderId="0" xfId="0" applyFont="1" applyAlignment="1">
      <alignment horizontal="center" vertical="center" wrapText="1"/>
    </xf>
    <xf numFmtId="0" fontId="24" fillId="0" borderId="0" xfId="0" applyFont="1" applyBorder="1" applyAlignment="1">
      <alignment horizontal="right" vertical="center"/>
    </xf>
    <xf numFmtId="0" fontId="12" fillId="0" borderId="12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35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31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24" fillId="0" borderId="0" xfId="0" applyFont="1" applyBorder="1" applyAlignment="1">
      <alignment horizontal="right" vertical="center" wrapText="1"/>
    </xf>
    <xf numFmtId="190" fontId="13" fillId="0" borderId="43" xfId="0" applyNumberFormat="1" applyFont="1" applyFill="1" applyBorder="1" applyAlignment="1">
      <alignment horizontal="center" vertical="center" wrapText="1"/>
    </xf>
    <xf numFmtId="41" fontId="13" fillId="0" borderId="43" xfId="1" applyFont="1" applyFill="1" applyBorder="1" applyAlignment="1">
      <alignment horizontal="center" vertical="center"/>
    </xf>
    <xf numFmtId="190" fontId="13" fillId="0" borderId="33" xfId="0" applyNumberFormat="1" applyFont="1" applyFill="1" applyBorder="1" applyAlignment="1">
      <alignment horizontal="right" vertical="center" wrapText="1" indent="2"/>
    </xf>
    <xf numFmtId="190" fontId="13" fillId="0" borderId="43" xfId="0" applyNumberFormat="1" applyFont="1" applyFill="1" applyBorder="1" applyAlignment="1">
      <alignment horizontal="right" vertical="center" wrapText="1" indent="2"/>
    </xf>
    <xf numFmtId="188" fontId="13" fillId="0" borderId="43" xfId="0" applyNumberFormat="1" applyFont="1" applyFill="1" applyBorder="1" applyAlignment="1">
      <alignment horizontal="right" vertical="center" wrapText="1" indent="2"/>
    </xf>
    <xf numFmtId="176" fontId="13" fillId="0" borderId="43" xfId="0" applyNumberFormat="1" applyFont="1" applyFill="1" applyBorder="1" applyAlignment="1">
      <alignment horizontal="right" vertical="center" wrapText="1" indent="2"/>
    </xf>
    <xf numFmtId="190" fontId="13" fillId="0" borderId="33" xfId="0" applyNumberFormat="1" applyFont="1" applyFill="1" applyBorder="1" applyAlignment="1">
      <alignment horizontal="center" vertical="center"/>
    </xf>
    <xf numFmtId="190" fontId="13" fillId="0" borderId="43" xfId="0" applyNumberFormat="1" applyFont="1" applyFill="1" applyBorder="1" applyAlignment="1">
      <alignment horizontal="center" vertical="center"/>
    </xf>
    <xf numFmtId="194" fontId="13" fillId="0" borderId="43" xfId="1" applyNumberFormat="1" applyFont="1" applyFill="1" applyBorder="1" applyAlignment="1">
      <alignment horizontal="center" vertical="center"/>
    </xf>
    <xf numFmtId="3" fontId="13" fillId="0" borderId="43" xfId="1" applyNumberFormat="1" applyFont="1" applyFill="1" applyBorder="1" applyAlignment="1">
      <alignment horizontal="center" vertical="center"/>
    </xf>
    <xf numFmtId="0" fontId="12" fillId="0" borderId="47" xfId="0" applyFont="1" applyFill="1" applyBorder="1" applyAlignment="1">
      <alignment horizontal="center" vertical="center" wrapText="1"/>
    </xf>
    <xf numFmtId="0" fontId="12" fillId="0" borderId="49" xfId="0" applyFont="1" applyFill="1" applyBorder="1" applyAlignment="1">
      <alignment horizontal="center" vertical="center" wrapText="1"/>
    </xf>
    <xf numFmtId="0" fontId="30" fillId="0" borderId="0" xfId="0" applyFont="1" applyFill="1" applyAlignment="1">
      <alignment horizontal="center" vertical="center" wrapText="1"/>
    </xf>
    <xf numFmtId="0" fontId="30" fillId="0" borderId="0" xfId="0" applyFont="1" applyFill="1" applyBorder="1" applyAlignment="1">
      <alignment horizontal="center" vertical="center" wrapText="1"/>
    </xf>
    <xf numFmtId="0" fontId="24" fillId="0" borderId="4" xfId="0" applyFont="1" applyFill="1" applyBorder="1" applyAlignment="1">
      <alignment horizontal="center" vertical="center" wrapText="1"/>
    </xf>
    <xf numFmtId="0" fontId="12" fillId="0" borderId="52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12" fillId="0" borderId="53" xfId="0" applyFont="1" applyFill="1" applyBorder="1" applyAlignment="1">
      <alignment horizontal="center" vertical="center" wrapText="1"/>
    </xf>
    <xf numFmtId="0" fontId="24" fillId="0" borderId="4" xfId="0" applyFont="1" applyFill="1" applyBorder="1" applyAlignment="1">
      <alignment horizontal="right" vertical="center" wrapText="1"/>
    </xf>
    <xf numFmtId="177" fontId="12" fillId="0" borderId="18" xfId="3" applyFont="1" applyFill="1" applyBorder="1" applyAlignment="1">
      <alignment horizontal="center" vertical="center"/>
    </xf>
    <xf numFmtId="0" fontId="16" fillId="0" borderId="18" xfId="0" applyFont="1" applyFill="1" applyBorder="1" applyAlignment="1">
      <alignment horizontal="center" vertical="center" wrapText="1"/>
    </xf>
    <xf numFmtId="0" fontId="16" fillId="0" borderId="23" xfId="0" applyFont="1" applyFill="1" applyBorder="1" applyAlignment="1">
      <alignment horizontal="center" vertical="center" wrapText="1"/>
    </xf>
    <xf numFmtId="0" fontId="16" fillId="0" borderId="37" xfId="0" applyFont="1" applyFill="1" applyBorder="1" applyAlignment="1">
      <alignment horizontal="center" vertical="center" wrapText="1"/>
    </xf>
    <xf numFmtId="0" fontId="16" fillId="0" borderId="21" xfId="0" applyFont="1" applyFill="1" applyBorder="1" applyAlignment="1">
      <alignment horizontal="center" vertical="center" wrapText="1"/>
    </xf>
    <xf numFmtId="0" fontId="16" fillId="0" borderId="32" xfId="0" applyFont="1" applyFill="1" applyBorder="1" applyAlignment="1">
      <alignment horizontal="center" vertical="center" wrapText="1"/>
    </xf>
    <xf numFmtId="0" fontId="16" fillId="0" borderId="8" xfId="0" applyFont="1" applyFill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 wrapText="1"/>
    </xf>
    <xf numFmtId="0" fontId="16" fillId="0" borderId="29" xfId="0" applyFont="1" applyFill="1" applyBorder="1" applyAlignment="1">
      <alignment horizontal="center" vertical="center" wrapText="1"/>
    </xf>
    <xf numFmtId="0" fontId="16" fillId="0" borderId="45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 wrapText="1"/>
    </xf>
    <xf numFmtId="176" fontId="12" fillId="0" borderId="10" xfId="0" applyNumberFormat="1" applyFont="1" applyFill="1" applyBorder="1" applyAlignment="1">
      <alignment horizontal="center" vertical="center"/>
    </xf>
    <xf numFmtId="176" fontId="12" fillId="0" borderId="0" xfId="0" applyNumberFormat="1" applyFont="1" applyFill="1" applyBorder="1" applyAlignment="1">
      <alignment horizontal="center" vertical="center"/>
    </xf>
    <xf numFmtId="176" fontId="13" fillId="0" borderId="33" xfId="0" applyNumberFormat="1" applyFont="1" applyFill="1" applyBorder="1" applyAlignment="1">
      <alignment horizontal="center" vertical="center"/>
    </xf>
    <xf numFmtId="176" fontId="13" fillId="0" borderId="43" xfId="0" applyNumberFormat="1" applyFont="1" applyFill="1" applyBorder="1" applyAlignment="1">
      <alignment horizontal="center" vertical="center"/>
    </xf>
    <xf numFmtId="176" fontId="12" fillId="0" borderId="27" xfId="0" applyNumberFormat="1" applyFont="1" applyFill="1" applyBorder="1" applyAlignment="1">
      <alignment horizontal="center" vertical="center"/>
    </xf>
    <xf numFmtId="176" fontId="12" fillId="0" borderId="28" xfId="0" applyNumberFormat="1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horizontal="center" vertical="center"/>
    </xf>
    <xf numFmtId="0" fontId="16" fillId="0" borderId="12" xfId="0" applyFont="1" applyFill="1" applyBorder="1" applyAlignment="1">
      <alignment horizontal="center" vertical="center" wrapText="1"/>
    </xf>
    <xf numFmtId="0" fontId="16" fillId="0" borderId="14" xfId="0" applyFont="1" applyFill="1" applyBorder="1" applyAlignment="1">
      <alignment horizontal="center" vertical="center" wrapText="1"/>
    </xf>
    <xf numFmtId="0" fontId="16" fillId="0" borderId="38" xfId="0" applyFont="1" applyFill="1" applyBorder="1" applyAlignment="1">
      <alignment horizontal="center" vertical="center" wrapText="1"/>
    </xf>
    <xf numFmtId="0" fontId="16" fillId="0" borderId="25" xfId="0" applyFont="1" applyFill="1" applyBorder="1" applyAlignment="1">
      <alignment horizontal="center" vertical="center" wrapText="1"/>
    </xf>
    <xf numFmtId="0" fontId="16" fillId="0" borderId="19" xfId="0" applyFont="1" applyFill="1" applyBorder="1" applyAlignment="1">
      <alignment horizontal="center" vertical="center" wrapText="1"/>
    </xf>
    <xf numFmtId="0" fontId="16" fillId="0" borderId="20" xfId="0" applyFont="1" applyFill="1" applyBorder="1" applyAlignment="1">
      <alignment horizontal="center" vertical="center" wrapText="1"/>
    </xf>
    <xf numFmtId="0" fontId="16" fillId="0" borderId="26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shrinkToFit="1"/>
    </xf>
    <xf numFmtId="0" fontId="12" fillId="0" borderId="45" xfId="0" applyFont="1" applyFill="1" applyBorder="1" applyAlignment="1">
      <alignment horizontal="center" vertical="center" wrapText="1"/>
    </xf>
    <xf numFmtId="0" fontId="0" fillId="0" borderId="16" xfId="0" applyFont="1" applyFill="1" applyBorder="1"/>
    <xf numFmtId="0" fontId="12" fillId="0" borderId="23" xfId="0" applyFont="1" applyFill="1" applyBorder="1" applyAlignment="1">
      <alignment horizontal="center" vertical="center" wrapText="1" shrinkToFit="1"/>
    </xf>
    <xf numFmtId="0" fontId="12" fillId="0" borderId="21" xfId="0" applyFont="1" applyFill="1" applyBorder="1" applyAlignment="1">
      <alignment horizontal="center" vertical="center" wrapText="1" shrinkToFit="1"/>
    </xf>
    <xf numFmtId="0" fontId="12" fillId="0" borderId="0" xfId="5" applyFont="1" applyFill="1" applyBorder="1" applyAlignment="1">
      <alignment horizontal="center" vertical="center" wrapText="1" shrinkToFit="1"/>
    </xf>
    <xf numFmtId="0" fontId="12" fillId="0" borderId="55" xfId="0" applyFont="1" applyFill="1" applyBorder="1" applyAlignment="1">
      <alignment horizontal="center" vertical="center" wrapText="1" shrinkToFit="1"/>
    </xf>
    <xf numFmtId="0" fontId="12" fillId="0" borderId="41" xfId="0" applyFont="1" applyFill="1" applyBorder="1" applyAlignment="1">
      <alignment horizontal="center" vertical="center" wrapText="1"/>
    </xf>
    <xf numFmtId="0" fontId="12" fillId="0" borderId="40" xfId="0" applyFont="1" applyFill="1" applyBorder="1" applyAlignment="1">
      <alignment horizontal="center" vertical="center" wrapText="1"/>
    </xf>
    <xf numFmtId="0" fontId="12" fillId="0" borderId="39" xfId="0" applyFont="1" applyFill="1" applyBorder="1" applyAlignment="1">
      <alignment horizontal="center" vertical="center"/>
    </xf>
    <xf numFmtId="0" fontId="12" fillId="0" borderId="41" xfId="0" applyFont="1" applyFill="1" applyBorder="1" applyAlignment="1">
      <alignment horizontal="center" vertical="center"/>
    </xf>
    <xf numFmtId="0" fontId="12" fillId="0" borderId="38" xfId="0" applyFont="1" applyFill="1" applyBorder="1" applyAlignment="1">
      <alignment horizontal="center" vertical="center"/>
    </xf>
    <xf numFmtId="0" fontId="12" fillId="0" borderId="39" xfId="0" applyFont="1" applyFill="1" applyBorder="1" applyAlignment="1">
      <alignment horizontal="center" vertical="center" wrapText="1"/>
    </xf>
    <xf numFmtId="0" fontId="12" fillId="0" borderId="40" xfId="0" applyFont="1" applyFill="1" applyBorder="1" applyAlignment="1">
      <alignment horizontal="center" vertical="center"/>
    </xf>
    <xf numFmtId="0" fontId="12" fillId="0" borderId="24" xfId="0" applyFont="1" applyFill="1" applyBorder="1" applyAlignment="1">
      <alignment horizontal="center" vertical="center" wrapText="1"/>
    </xf>
    <xf numFmtId="0" fontId="12" fillId="0" borderId="20" xfId="0" applyFont="1" applyFill="1" applyBorder="1" applyAlignment="1">
      <alignment horizontal="center" vertical="center" wrapText="1"/>
    </xf>
    <xf numFmtId="3" fontId="25" fillId="0" borderId="0" xfId="0" applyNumberFormat="1" applyFont="1" applyFill="1" applyAlignment="1">
      <alignment horizontal="center" vertical="center"/>
    </xf>
    <xf numFmtId="0" fontId="24" fillId="0" borderId="3" xfId="0" applyFont="1" applyFill="1" applyBorder="1" applyAlignment="1">
      <alignment horizontal="left" vertical="center"/>
    </xf>
    <xf numFmtId="0" fontId="12" fillId="0" borderId="26" xfId="0" applyFont="1" applyFill="1" applyBorder="1" applyAlignment="1">
      <alignment horizontal="center" vertical="center" wrapText="1"/>
    </xf>
    <xf numFmtId="0" fontId="24" fillId="0" borderId="3" xfId="0" applyFont="1" applyFill="1" applyBorder="1" applyAlignment="1">
      <alignment horizontal="right" vertical="center"/>
    </xf>
    <xf numFmtId="0" fontId="12" fillId="0" borderId="30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0" fontId="12" fillId="0" borderId="42" xfId="0" applyFont="1" applyFill="1" applyBorder="1" applyAlignment="1">
      <alignment horizontal="center" vertical="center"/>
    </xf>
  </cellXfs>
  <cellStyles count="25">
    <cellStyle name="category" xfId="6"/>
    <cellStyle name="Comma [0]_ARN (2)" xfId="7"/>
    <cellStyle name="comma zerodec" xfId="8"/>
    <cellStyle name="Comma_Capex" xfId="9"/>
    <cellStyle name="Currency [0]_CCOCPX" xfId="10"/>
    <cellStyle name="Currency_CCOCPX" xfId="11"/>
    <cellStyle name="Currency1" xfId="12"/>
    <cellStyle name="Dezimal [0]_laroux" xfId="13"/>
    <cellStyle name="Dezimal_laroux" xfId="14"/>
    <cellStyle name="Dollar (zero dec)" xfId="15"/>
    <cellStyle name="Grey" xfId="16"/>
    <cellStyle name="Input [yellow]" xfId="17"/>
    <cellStyle name="Milliers [0]_Arabian Spec" xfId="18"/>
    <cellStyle name="Milliers_Arabian Spec" xfId="19"/>
    <cellStyle name="Mon?aire [0]_Arabian Spec" xfId="20"/>
    <cellStyle name="Mon?aire_Arabian Spec" xfId="21"/>
    <cellStyle name="Normal - Style1" xfId="22"/>
    <cellStyle name="Normal_A" xfId="23"/>
    <cellStyle name="쉼표 [0]" xfId="1" builtinId="6"/>
    <cellStyle name="쉼표 [0] 10 2" xfId="24"/>
    <cellStyle name="콤마 [0]_(월초P)" xfId="2"/>
    <cellStyle name="콤마 [0]_해안선및도서" xfId="3"/>
    <cellStyle name="콤마_1" xfId="4"/>
    <cellStyle name="표준" xfId="0" builtinId="0"/>
    <cellStyle name="표준_08-전기가스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4"/>
  <sheetViews>
    <sheetView tabSelected="1" view="pageBreakPreview" zoomScaleNormal="100" zoomScaleSheetLayoutView="100" workbookViewId="0">
      <selection activeCell="C23" sqref="C23"/>
    </sheetView>
  </sheetViews>
  <sheetFormatPr defaultRowHeight="13.5" x14ac:dyDescent="0.15"/>
  <sheetData>
    <row r="2" spans="1:9" ht="45" customHeight="1" x14ac:dyDescent="0.15"/>
    <row r="3" spans="1:9" ht="45" customHeight="1" x14ac:dyDescent="0.15"/>
    <row r="4" spans="1:9" ht="45" customHeight="1" x14ac:dyDescent="0.15"/>
    <row r="5" spans="1:9" s="50" customFormat="1" ht="45" customHeight="1" x14ac:dyDescent="0.15">
      <c r="A5" s="88"/>
      <c r="B5" s="296" t="s">
        <v>96</v>
      </c>
      <c r="C5" s="296"/>
      <c r="D5" s="296"/>
      <c r="E5" s="296"/>
      <c r="F5" s="296"/>
      <c r="G5" s="296"/>
      <c r="H5" s="89"/>
      <c r="I5" s="88"/>
    </row>
    <row r="6" spans="1:9" s="50" customFormat="1" ht="20.100000000000001" customHeight="1" x14ac:dyDescent="0.15">
      <c r="B6" s="297" t="s">
        <v>288</v>
      </c>
      <c r="C6" s="297"/>
      <c r="D6" s="297"/>
      <c r="E6" s="297"/>
      <c r="F6" s="297"/>
      <c r="G6" s="297"/>
      <c r="H6" s="297"/>
      <c r="I6" s="88"/>
    </row>
    <row r="7" spans="1:9" ht="45" customHeight="1" x14ac:dyDescent="0.15"/>
    <row r="8" spans="1:9" ht="23.25" customHeight="1" x14ac:dyDescent="0.25">
      <c r="A8" s="90"/>
      <c r="D8" s="90"/>
      <c r="E8" s="90"/>
    </row>
    <row r="9" spans="1:9" ht="23.25" customHeight="1" x14ac:dyDescent="0.25">
      <c r="A9" s="90"/>
      <c r="D9" s="90"/>
      <c r="E9" s="90"/>
    </row>
    <row r="10" spans="1:9" ht="23.25" customHeight="1" x14ac:dyDescent="0.25">
      <c r="A10" s="90"/>
      <c r="D10" s="90"/>
      <c r="E10" s="90"/>
    </row>
    <row r="11" spans="1:9" ht="23.25" customHeight="1" x14ac:dyDescent="0.25">
      <c r="A11" s="90"/>
      <c r="D11" s="90"/>
      <c r="E11" s="90"/>
    </row>
    <row r="12" spans="1:9" ht="23.25" customHeight="1" x14ac:dyDescent="0.25">
      <c r="A12" s="90"/>
      <c r="D12" s="90"/>
      <c r="E12" s="90"/>
    </row>
    <row r="13" spans="1:9" ht="23.25" customHeight="1" x14ac:dyDescent="0.25">
      <c r="A13" s="90"/>
      <c r="D13" s="90"/>
      <c r="E13" s="90"/>
    </row>
    <row r="14" spans="1:9" ht="23.25" customHeight="1" x14ac:dyDescent="0.25">
      <c r="A14" s="90"/>
      <c r="D14" s="90"/>
      <c r="E14" s="90"/>
    </row>
    <row r="15" spans="1:9" ht="23.25" customHeight="1" x14ac:dyDescent="0.25">
      <c r="A15" s="90"/>
      <c r="D15" s="90"/>
      <c r="E15" s="90"/>
    </row>
    <row r="16" spans="1:9" ht="23.25" customHeight="1" x14ac:dyDescent="0.25">
      <c r="A16" s="90"/>
      <c r="D16" s="90"/>
      <c r="E16" s="90"/>
    </row>
    <row r="17" spans="1:5" ht="23.25" customHeight="1" x14ac:dyDescent="0.25">
      <c r="A17" s="90"/>
      <c r="D17" s="90"/>
      <c r="E17" s="90"/>
    </row>
    <row r="18" spans="1:5" ht="23.25" customHeight="1" x14ac:dyDescent="0.25">
      <c r="A18" s="90"/>
      <c r="D18" s="90"/>
      <c r="E18" s="90"/>
    </row>
    <row r="19" spans="1:5" ht="13.5" customHeight="1" x14ac:dyDescent="0.15"/>
    <row r="20" spans="1:5" ht="13.5" customHeight="1" x14ac:dyDescent="0.15"/>
    <row r="21" spans="1:5" ht="13.5" customHeight="1" x14ac:dyDescent="0.15"/>
    <row r="22" spans="1:5" ht="13.5" customHeight="1" x14ac:dyDescent="0.15"/>
    <row r="23" spans="1:5" ht="13.5" customHeight="1" x14ac:dyDescent="0.15"/>
    <row r="24" spans="1:5" ht="13.5" customHeight="1" x14ac:dyDescent="0.15"/>
    <row r="25" spans="1:5" ht="13.5" customHeight="1" x14ac:dyDescent="0.15"/>
    <row r="26" spans="1:5" ht="13.5" customHeight="1" x14ac:dyDescent="0.15"/>
    <row r="27" spans="1:5" ht="13.5" customHeight="1" x14ac:dyDescent="0.15"/>
    <row r="28" spans="1:5" ht="13.5" customHeight="1" x14ac:dyDescent="0.15"/>
    <row r="33" spans="3:5" x14ac:dyDescent="0.15">
      <c r="C33" s="51"/>
      <c r="D33" s="51"/>
      <c r="E33" s="51"/>
    </row>
    <row r="34" spans="3:5" x14ac:dyDescent="0.15">
      <c r="C34" s="51"/>
      <c r="D34" s="51"/>
      <c r="E34" s="51"/>
    </row>
  </sheetData>
  <mergeCells count="2">
    <mergeCell ref="B5:G5"/>
    <mergeCell ref="B6:H6"/>
  </mergeCells>
  <phoneticPr fontId="2" type="noConversion"/>
  <pageMargins left="1.1023622047244095" right="0.39370078740157483" top="0.74803149606299213" bottom="0.74803149606299213" header="0.31496062992125984" footer="0.31496062992125984"/>
  <pageSetup paperSize="13" scale="88" orientation="portrait" r:id="rId1"/>
  <colBreaks count="1" manualBreakCount="1">
    <brk id="8" min="1" max="7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32"/>
  <sheetViews>
    <sheetView view="pageBreakPreview" topLeftCell="A7" zoomScaleNormal="100" zoomScaleSheetLayoutView="100" workbookViewId="0">
      <selection activeCell="C21" sqref="C21"/>
    </sheetView>
  </sheetViews>
  <sheetFormatPr defaultRowHeight="13.5" x14ac:dyDescent="0.15"/>
  <cols>
    <col min="1" max="1" width="9.109375" style="1" customWidth="1"/>
    <col min="2" max="2" width="12.44140625" style="1" bestFit="1" customWidth="1"/>
    <col min="3" max="3" width="9.109375" style="1" bestFit="1" customWidth="1"/>
    <col min="4" max="4" width="10.77734375" style="1" customWidth="1"/>
    <col min="5" max="5" width="9.109375" style="30" bestFit="1" customWidth="1"/>
    <col min="6" max="6" width="10.77734375" style="1" bestFit="1" customWidth="1"/>
    <col min="7" max="7" width="9.109375" style="30" bestFit="1" customWidth="1"/>
    <col min="8" max="8" width="10.77734375" style="1" bestFit="1" customWidth="1"/>
    <col min="9" max="9" width="9.109375" style="30" bestFit="1" customWidth="1"/>
    <col min="10" max="10" width="4.44140625" style="2" customWidth="1"/>
    <col min="11" max="11" width="12.44140625" style="1" bestFit="1" customWidth="1"/>
    <col min="12" max="12" width="9.109375" style="31" bestFit="1" customWidth="1"/>
    <col min="13" max="13" width="13.5546875" style="1" bestFit="1" customWidth="1"/>
    <col min="14" max="14" width="9.109375" style="30" bestFit="1" customWidth="1"/>
    <col min="15" max="15" width="8.6640625" style="1" bestFit="1" customWidth="1"/>
    <col min="16" max="16" width="9.109375" style="30" bestFit="1" customWidth="1"/>
    <col min="17" max="17" width="12.44140625" style="1" bestFit="1" customWidth="1"/>
    <col min="18" max="18" width="9.109375" style="30" bestFit="1" customWidth="1"/>
    <col min="19" max="109" width="8.88671875" style="2"/>
    <col min="110" max="16384" width="8.88671875" style="1"/>
  </cols>
  <sheetData>
    <row r="1" spans="1:109" s="64" customFormat="1" ht="52.5" customHeight="1" x14ac:dyDescent="0.15">
      <c r="A1" s="311" t="s">
        <v>97</v>
      </c>
      <c r="B1" s="311"/>
      <c r="C1" s="311"/>
      <c r="D1" s="311"/>
      <c r="E1" s="311"/>
      <c r="F1" s="311"/>
      <c r="G1" s="311"/>
      <c r="H1" s="311"/>
      <c r="I1" s="311"/>
      <c r="J1" s="63"/>
      <c r="K1" s="311" t="s">
        <v>243</v>
      </c>
      <c r="L1" s="311"/>
      <c r="M1" s="311"/>
      <c r="N1" s="311"/>
      <c r="O1" s="311"/>
      <c r="P1" s="311"/>
      <c r="Q1" s="311"/>
      <c r="R1" s="311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3"/>
      <c r="AE1" s="63"/>
      <c r="AF1" s="63"/>
      <c r="AG1" s="63"/>
      <c r="AH1" s="63"/>
      <c r="AI1" s="63"/>
      <c r="AJ1" s="63"/>
      <c r="AK1" s="63"/>
      <c r="AL1" s="63"/>
      <c r="AM1" s="63"/>
      <c r="AN1" s="63"/>
      <c r="AO1" s="63"/>
      <c r="AP1" s="63"/>
      <c r="AQ1" s="63"/>
      <c r="AR1" s="63"/>
      <c r="AS1" s="63"/>
      <c r="AT1" s="63"/>
      <c r="AU1" s="63"/>
      <c r="AV1" s="63"/>
      <c r="AW1" s="63"/>
      <c r="AX1" s="63"/>
      <c r="AY1" s="63"/>
      <c r="AZ1" s="63"/>
      <c r="BA1" s="63"/>
      <c r="BB1" s="63"/>
      <c r="BC1" s="63"/>
      <c r="BD1" s="63"/>
      <c r="BE1" s="63"/>
      <c r="BF1" s="63"/>
      <c r="BG1" s="63"/>
      <c r="BH1" s="63"/>
      <c r="BI1" s="63"/>
      <c r="BJ1" s="63"/>
      <c r="BK1" s="63"/>
      <c r="BL1" s="63"/>
      <c r="BM1" s="63"/>
      <c r="BN1" s="63"/>
      <c r="BO1" s="63"/>
      <c r="BP1" s="63"/>
      <c r="BQ1" s="63"/>
      <c r="BR1" s="63"/>
      <c r="BS1" s="63"/>
      <c r="BT1" s="63"/>
      <c r="BU1" s="63"/>
      <c r="BV1" s="63"/>
      <c r="BW1" s="63"/>
      <c r="BX1" s="63"/>
      <c r="BY1" s="63"/>
      <c r="BZ1" s="63"/>
      <c r="CA1" s="63"/>
      <c r="CB1" s="63"/>
      <c r="CC1" s="63"/>
      <c r="CD1" s="63"/>
      <c r="CE1" s="63"/>
      <c r="CF1" s="63"/>
      <c r="CG1" s="63"/>
      <c r="CH1" s="63"/>
      <c r="CI1" s="63"/>
      <c r="CJ1" s="63"/>
      <c r="CK1" s="63"/>
      <c r="CL1" s="63"/>
      <c r="CM1" s="63"/>
      <c r="CN1" s="63"/>
      <c r="CO1" s="63"/>
      <c r="CP1" s="63"/>
      <c r="CQ1" s="63"/>
      <c r="CR1" s="63"/>
      <c r="CS1" s="63"/>
      <c r="CT1" s="63"/>
      <c r="CU1" s="63"/>
      <c r="CV1" s="63"/>
      <c r="CW1" s="63"/>
      <c r="CX1" s="63"/>
      <c r="CY1" s="63"/>
      <c r="CZ1" s="63"/>
      <c r="DA1" s="63"/>
      <c r="DB1" s="63"/>
      <c r="DC1" s="63"/>
      <c r="DD1" s="63"/>
      <c r="DE1" s="63"/>
    </row>
    <row r="2" spans="1:109" s="65" customFormat="1" ht="20.100000000000001" customHeight="1" thickBot="1" x14ac:dyDescent="0.2">
      <c r="A2" s="298" t="s">
        <v>244</v>
      </c>
      <c r="B2" s="298"/>
      <c r="E2" s="66"/>
      <c r="F2" s="67"/>
      <c r="G2" s="66"/>
      <c r="H2" s="67"/>
      <c r="I2" s="66"/>
      <c r="J2" s="67"/>
      <c r="K2" s="67"/>
      <c r="L2" s="66"/>
      <c r="M2" s="67"/>
      <c r="N2" s="66"/>
      <c r="P2" s="66"/>
      <c r="Q2" s="312" t="s">
        <v>245</v>
      </c>
      <c r="R2" s="312"/>
    </row>
    <row r="3" spans="1:109" s="143" customFormat="1" ht="16.5" customHeight="1" thickTop="1" x14ac:dyDescent="0.15">
      <c r="A3" s="10" t="s">
        <v>246</v>
      </c>
      <c r="B3" s="300" t="s">
        <v>247</v>
      </c>
      <c r="C3" s="301"/>
      <c r="D3" s="300" t="s">
        <v>248</v>
      </c>
      <c r="E3" s="301"/>
      <c r="F3" s="304" t="s">
        <v>249</v>
      </c>
      <c r="G3" s="305"/>
      <c r="H3" s="304" t="s">
        <v>250</v>
      </c>
      <c r="I3" s="308"/>
      <c r="J3" s="3"/>
      <c r="K3" s="310" t="s">
        <v>251</v>
      </c>
      <c r="L3" s="310"/>
      <c r="M3" s="310"/>
      <c r="N3" s="310"/>
      <c r="O3" s="310"/>
      <c r="P3" s="310"/>
      <c r="Q3" s="310"/>
      <c r="R3" s="310"/>
    </row>
    <row r="4" spans="1:109" s="143" customFormat="1" ht="16.5" customHeight="1" x14ac:dyDescent="0.15">
      <c r="A4" s="144" t="s">
        <v>252</v>
      </c>
      <c r="B4" s="302"/>
      <c r="C4" s="303"/>
      <c r="D4" s="302"/>
      <c r="E4" s="303"/>
      <c r="F4" s="306"/>
      <c r="G4" s="307"/>
      <c r="H4" s="306"/>
      <c r="I4" s="309"/>
      <c r="J4" s="140"/>
      <c r="K4" s="309" t="s">
        <v>253</v>
      </c>
      <c r="L4" s="307"/>
      <c r="M4" s="306" t="s">
        <v>254</v>
      </c>
      <c r="N4" s="307"/>
      <c r="O4" s="302" t="s">
        <v>255</v>
      </c>
      <c r="P4" s="303"/>
      <c r="Q4" s="313" t="s">
        <v>256</v>
      </c>
      <c r="R4" s="313"/>
    </row>
    <row r="5" spans="1:109" s="143" customFormat="1" ht="16.5" customHeight="1" x14ac:dyDescent="0.15">
      <c r="A5" s="144" t="s">
        <v>257</v>
      </c>
      <c r="B5" s="152"/>
      <c r="C5" s="40" t="s">
        <v>258</v>
      </c>
      <c r="D5" s="152"/>
      <c r="E5" s="32" t="s">
        <v>258</v>
      </c>
      <c r="F5" s="152"/>
      <c r="G5" s="32" t="s">
        <v>258</v>
      </c>
      <c r="H5" s="13"/>
      <c r="I5" s="41" t="s">
        <v>258</v>
      </c>
      <c r="K5" s="139"/>
      <c r="L5" s="32" t="s">
        <v>258</v>
      </c>
      <c r="M5" s="13" t="s">
        <v>259</v>
      </c>
      <c r="N5" s="32" t="s">
        <v>258</v>
      </c>
      <c r="O5" s="152"/>
      <c r="P5" s="32" t="s">
        <v>258</v>
      </c>
      <c r="Q5" s="152" t="s">
        <v>260</v>
      </c>
      <c r="R5" s="33" t="s">
        <v>258</v>
      </c>
    </row>
    <row r="6" spans="1:109" s="4" customFormat="1" ht="16.5" customHeight="1" x14ac:dyDescent="0.15">
      <c r="A6" s="145" t="s">
        <v>261</v>
      </c>
      <c r="B6" s="42" t="s">
        <v>262</v>
      </c>
      <c r="C6" s="43" t="s">
        <v>263</v>
      </c>
      <c r="D6" s="42" t="s">
        <v>264</v>
      </c>
      <c r="E6" s="44" t="s">
        <v>263</v>
      </c>
      <c r="F6" s="45" t="s">
        <v>265</v>
      </c>
      <c r="G6" s="44" t="s">
        <v>263</v>
      </c>
      <c r="H6" s="42" t="s">
        <v>266</v>
      </c>
      <c r="I6" s="46" t="s">
        <v>263</v>
      </c>
      <c r="J6" s="143"/>
      <c r="K6" s="147" t="s">
        <v>262</v>
      </c>
      <c r="L6" s="34" t="s">
        <v>263</v>
      </c>
      <c r="M6" s="11" t="s">
        <v>267</v>
      </c>
      <c r="N6" s="34" t="s">
        <v>263</v>
      </c>
      <c r="O6" s="11" t="s">
        <v>268</v>
      </c>
      <c r="P6" s="34" t="s">
        <v>263</v>
      </c>
      <c r="Q6" s="11" t="s">
        <v>269</v>
      </c>
      <c r="R6" s="39" t="s">
        <v>263</v>
      </c>
      <c r="S6" s="143"/>
      <c r="T6" s="143"/>
      <c r="U6" s="143"/>
      <c r="V6" s="143"/>
      <c r="W6" s="143"/>
      <c r="X6" s="143"/>
      <c r="Y6" s="143"/>
      <c r="Z6" s="143"/>
      <c r="AA6" s="143"/>
      <c r="AB6" s="143"/>
      <c r="AC6" s="143"/>
      <c r="AD6" s="143"/>
      <c r="AE6" s="143"/>
      <c r="AF6" s="143"/>
      <c r="AG6" s="143"/>
      <c r="AH6" s="143"/>
      <c r="AI6" s="143"/>
      <c r="AJ6" s="143"/>
      <c r="AK6" s="143"/>
      <c r="AL6" s="143"/>
      <c r="AM6" s="143"/>
      <c r="AN6" s="143"/>
      <c r="AO6" s="143"/>
      <c r="AP6" s="143"/>
      <c r="AQ6" s="143"/>
      <c r="AR6" s="143"/>
      <c r="AS6" s="143"/>
      <c r="AT6" s="143"/>
      <c r="AU6" s="143"/>
      <c r="AV6" s="143"/>
      <c r="AW6" s="143"/>
      <c r="AX6" s="143"/>
      <c r="AY6" s="143"/>
      <c r="AZ6" s="143"/>
      <c r="BA6" s="143"/>
      <c r="BB6" s="143"/>
      <c r="BC6" s="143"/>
      <c r="BD6" s="143"/>
      <c r="BE6" s="143"/>
      <c r="BF6" s="143"/>
      <c r="BG6" s="143"/>
      <c r="BH6" s="143"/>
      <c r="BI6" s="143"/>
      <c r="BJ6" s="143"/>
      <c r="BK6" s="143"/>
      <c r="BL6" s="143"/>
      <c r="BM6" s="143"/>
      <c r="BN6" s="143"/>
      <c r="BO6" s="143"/>
      <c r="BP6" s="143"/>
      <c r="BQ6" s="143"/>
      <c r="BR6" s="143"/>
      <c r="BS6" s="143"/>
      <c r="BT6" s="143"/>
      <c r="BU6" s="143"/>
      <c r="BV6" s="143"/>
      <c r="BW6" s="143"/>
      <c r="BX6" s="143"/>
      <c r="BY6" s="143"/>
      <c r="BZ6" s="143"/>
      <c r="CA6" s="143"/>
      <c r="CB6" s="143"/>
      <c r="CC6" s="143"/>
      <c r="CD6" s="143"/>
      <c r="CE6" s="143"/>
      <c r="CF6" s="143"/>
      <c r="CG6" s="143"/>
      <c r="CH6" s="143"/>
      <c r="CI6" s="143"/>
      <c r="CJ6" s="143"/>
      <c r="CK6" s="143"/>
      <c r="CL6" s="143"/>
      <c r="CM6" s="143"/>
      <c r="CN6" s="143"/>
      <c r="CO6" s="143"/>
      <c r="CP6" s="143"/>
      <c r="CQ6" s="143"/>
      <c r="CR6" s="143"/>
      <c r="CS6" s="143"/>
      <c r="CT6" s="143"/>
      <c r="CU6" s="143"/>
      <c r="CV6" s="143"/>
      <c r="CW6" s="143"/>
      <c r="CX6" s="143"/>
      <c r="CY6" s="143"/>
      <c r="CZ6" s="143"/>
      <c r="DA6" s="143"/>
      <c r="DB6" s="143"/>
      <c r="DC6" s="143"/>
      <c r="DD6" s="143"/>
      <c r="DE6" s="143"/>
    </row>
    <row r="7" spans="1:109" s="7" customFormat="1" ht="28.5" customHeight="1" x14ac:dyDescent="0.15">
      <c r="A7" s="143">
        <v>2016</v>
      </c>
      <c r="B7" s="180">
        <v>8469479</v>
      </c>
      <c r="C7" s="181">
        <v>100</v>
      </c>
      <c r="D7" s="181">
        <v>377980</v>
      </c>
      <c r="E7" s="221">
        <v>4.469788356845088</v>
      </c>
      <c r="F7" s="181">
        <v>172051</v>
      </c>
      <c r="G7" s="221">
        <v>2.0329002405059113</v>
      </c>
      <c r="H7" s="181">
        <v>744767</v>
      </c>
      <c r="I7" s="221">
        <v>8.783098011746878</v>
      </c>
      <c r="J7" s="178"/>
      <c r="K7" s="178">
        <v>7174681</v>
      </c>
      <c r="L7" s="178">
        <v>84.714213390902117</v>
      </c>
      <c r="M7" s="181">
        <v>74974</v>
      </c>
      <c r="N7" s="221">
        <v>0.89277126757601588</v>
      </c>
      <c r="O7" s="181">
        <v>5385</v>
      </c>
      <c r="P7" s="221">
        <v>6.3615351964281766E-2</v>
      </c>
      <c r="Q7" s="181">
        <v>7094322</v>
      </c>
      <c r="R7" s="221">
        <v>83.75782677136182</v>
      </c>
    </row>
    <row r="8" spans="1:109" s="7" customFormat="1" ht="28.5" customHeight="1" x14ac:dyDescent="0.15">
      <c r="A8" s="143">
        <v>2017</v>
      </c>
      <c r="B8" s="180">
        <v>8412851</v>
      </c>
      <c r="C8" s="181">
        <v>100</v>
      </c>
      <c r="D8" s="181">
        <v>365871</v>
      </c>
      <c r="E8" s="182">
        <v>4.3521425850308253</v>
      </c>
      <c r="F8" s="181">
        <v>175409</v>
      </c>
      <c r="G8" s="182">
        <v>2.0851616493907379</v>
      </c>
      <c r="H8" s="181">
        <v>746202</v>
      </c>
      <c r="I8" s="182">
        <v>8.8609870302407145</v>
      </c>
      <c r="J8" s="178"/>
      <c r="K8" s="178">
        <v>7125369</v>
      </c>
      <c r="L8" s="178">
        <v>84.701708735337732</v>
      </c>
      <c r="M8" s="181">
        <v>71115</v>
      </c>
      <c r="N8" s="182">
        <v>0.8492752753608005</v>
      </c>
      <c r="O8" s="181">
        <v>7578</v>
      </c>
      <c r="P8" s="182">
        <v>9.0559283665852641E-2</v>
      </c>
      <c r="Q8" s="181">
        <v>7046676</v>
      </c>
      <c r="R8" s="182">
        <v>83.761874176311082</v>
      </c>
    </row>
    <row r="9" spans="1:109" s="7" customFormat="1" ht="28.5" customHeight="1" x14ac:dyDescent="0.15">
      <c r="A9" s="143">
        <v>2018</v>
      </c>
      <c r="B9" s="180">
        <v>8126738.4730000002</v>
      </c>
      <c r="C9" s="181"/>
      <c r="D9" s="181">
        <v>381933.44300000003</v>
      </c>
      <c r="E9" s="182"/>
      <c r="F9" s="181">
        <v>175077</v>
      </c>
      <c r="G9" s="182"/>
      <c r="H9" s="181">
        <v>752425</v>
      </c>
      <c r="I9" s="182"/>
      <c r="J9" s="178"/>
      <c r="K9" s="178">
        <v>8126738.4730000002</v>
      </c>
      <c r="L9" s="183"/>
      <c r="M9" s="181">
        <v>76061</v>
      </c>
      <c r="N9" s="182"/>
      <c r="O9" s="181">
        <v>7350</v>
      </c>
      <c r="P9" s="182"/>
      <c r="Q9" s="181">
        <v>6509461</v>
      </c>
      <c r="R9" s="182"/>
    </row>
    <row r="10" spans="1:109" s="7" customFormat="1" ht="28.5" customHeight="1" x14ac:dyDescent="0.15">
      <c r="A10" s="143">
        <v>2019</v>
      </c>
      <c r="B10" s="180">
        <v>7643813.6639999999</v>
      </c>
      <c r="C10" s="181"/>
      <c r="D10" s="181">
        <v>375700.679</v>
      </c>
      <c r="E10" s="182"/>
      <c r="F10" s="181">
        <v>169592.53000000003</v>
      </c>
      <c r="G10" s="182"/>
      <c r="H10" s="181">
        <v>726910.93</v>
      </c>
      <c r="I10" s="182"/>
      <c r="J10" s="178"/>
      <c r="K10" s="178">
        <v>7643813.6639999999</v>
      </c>
      <c r="L10" s="183"/>
      <c r="M10" s="181">
        <v>74407</v>
      </c>
      <c r="N10" s="182"/>
      <c r="O10" s="181">
        <v>8775</v>
      </c>
      <c r="P10" s="182"/>
      <c r="Q10" s="181">
        <v>6085602</v>
      </c>
      <c r="R10" s="182"/>
    </row>
    <row r="11" spans="1:109" s="7" customFormat="1" ht="28.5" customHeight="1" x14ac:dyDescent="0.15">
      <c r="A11" s="157">
        <v>2020</v>
      </c>
      <c r="B11" s="180">
        <v>5774787.7759999996</v>
      </c>
      <c r="C11" s="181">
        <v>100</v>
      </c>
      <c r="D11" s="181">
        <v>393908.67499999999</v>
      </c>
      <c r="E11" s="182">
        <v>6.9537992198171565</v>
      </c>
      <c r="F11" s="181">
        <v>163261.18099999998</v>
      </c>
      <c r="G11" s="182">
        <v>2.8756412841045784</v>
      </c>
      <c r="H11" s="181">
        <v>716244.93099999998</v>
      </c>
      <c r="I11" s="182">
        <v>12.511863659998992</v>
      </c>
      <c r="J11" s="178"/>
      <c r="K11" s="178">
        <v>5774787.7759999996</v>
      </c>
      <c r="L11" s="183">
        <v>100</v>
      </c>
      <c r="M11" s="181">
        <v>67846.370999999999</v>
      </c>
      <c r="N11" s="182">
        <v>1.2268535804019984</v>
      </c>
      <c r="O11" s="181">
        <v>7761.8920000000007</v>
      </c>
      <c r="P11" s="182">
        <v>0.13693420322705468</v>
      </c>
      <c r="Q11" s="181">
        <v>4385932.5729999999</v>
      </c>
      <c r="R11" s="182">
        <v>75.591945075178216</v>
      </c>
    </row>
    <row r="12" spans="1:109" s="7" customFormat="1" ht="28.5" customHeight="1" x14ac:dyDescent="0.15">
      <c r="A12" s="173">
        <v>2021</v>
      </c>
      <c r="B12" s="181">
        <v>6024061.949</v>
      </c>
      <c r="C12" s="181">
        <v>100</v>
      </c>
      <c r="D12" s="181">
        <v>406739.19600000005</v>
      </c>
      <c r="E12" s="182">
        <v>6.750576148049249</v>
      </c>
      <c r="F12" s="181">
        <v>168506.24400000001</v>
      </c>
      <c r="G12" s="182">
        <v>2.7975300780229464</v>
      </c>
      <c r="H12" s="181">
        <v>755679.05700000003</v>
      </c>
      <c r="I12" s="182">
        <v>12.552352857748261</v>
      </c>
      <c r="J12" s="178"/>
      <c r="K12" s="181">
        <v>4693137.4519999996</v>
      </c>
      <c r="L12" s="183">
        <v>77.899540916179561</v>
      </c>
      <c r="M12" s="181">
        <v>78844.084000000003</v>
      </c>
      <c r="N12" s="182">
        <v>1.3075982089959597</v>
      </c>
      <c r="O12" s="181">
        <v>7227.112000000001</v>
      </c>
      <c r="P12" s="182">
        <v>0.12046744274714188</v>
      </c>
      <c r="Q12" s="181">
        <v>4607066.2559999991</v>
      </c>
      <c r="R12" s="182">
        <v>76.471475264436449</v>
      </c>
    </row>
    <row r="13" spans="1:109" s="26" customFormat="1" ht="28.5" customHeight="1" x14ac:dyDescent="0.15">
      <c r="A13" s="199">
        <v>2022</v>
      </c>
      <c r="B13" s="181">
        <v>6009959.9409999987</v>
      </c>
      <c r="C13" s="181">
        <v>100</v>
      </c>
      <c r="D13" s="181">
        <v>406768.92999999993</v>
      </c>
      <c r="E13" s="201">
        <v>6.7694250894014418</v>
      </c>
      <c r="F13" s="181">
        <v>171988.44999999998</v>
      </c>
      <c r="G13" s="201">
        <v>2.8599343442348104</v>
      </c>
      <c r="H13" s="181">
        <v>774561.853</v>
      </c>
      <c r="I13" s="201">
        <v>12.877591312120147</v>
      </c>
      <c r="J13" s="178"/>
      <c r="K13" s="181">
        <v>4656640.7080000006</v>
      </c>
      <c r="L13" s="201">
        <v>77.493049254243601</v>
      </c>
      <c r="M13" s="181">
        <v>83480.445999999967</v>
      </c>
      <c r="N13" s="201">
        <v>1.3911516774133006</v>
      </c>
      <c r="O13" s="181">
        <v>8342.1779999999999</v>
      </c>
      <c r="P13" s="201">
        <v>0.13890185723095652</v>
      </c>
      <c r="Q13" s="181">
        <v>4564818.0840000007</v>
      </c>
      <c r="R13" s="201">
        <v>75.962995719599348</v>
      </c>
    </row>
    <row r="14" spans="1:109" s="26" customFormat="1" ht="28.5" customHeight="1" x14ac:dyDescent="0.15">
      <c r="A14" s="159">
        <v>2023</v>
      </c>
      <c r="B14" s="184">
        <f>SUM(B15:B26)</f>
        <v>5957011.3420000002</v>
      </c>
      <c r="C14" s="184">
        <v>100</v>
      </c>
      <c r="D14" s="184">
        <f>SUM(D15:D26)</f>
        <v>409661.96800000005</v>
      </c>
      <c r="E14" s="185">
        <f>AVERAGE(E15:E26)</f>
        <v>6.8650432759153013</v>
      </c>
      <c r="F14" s="184">
        <f>SUM(F15:F26)</f>
        <v>173598.93600000005</v>
      </c>
      <c r="G14" s="185">
        <f>AVERAGE(G15:G26)</f>
        <v>2.9116820291902656</v>
      </c>
      <c r="H14" s="184">
        <f>SUM(H15:H26)</f>
        <v>793659.71499999997</v>
      </c>
      <c r="I14" s="185">
        <f>AVERAGE(I15:I26)</f>
        <v>13.298231280791306</v>
      </c>
      <c r="J14" s="186"/>
      <c r="K14" s="184">
        <f>SUM(K15:K26)</f>
        <v>4580090.7230000012</v>
      </c>
      <c r="L14" s="185">
        <f>AVERAGE(L15:L26)</f>
        <v>76.925043414103129</v>
      </c>
      <c r="M14" s="184">
        <f>SUM(M15:M26)</f>
        <v>75083.504000000001</v>
      </c>
      <c r="N14" s="185">
        <f>AVERAGE(N15:N26)</f>
        <v>1.2659785248484872</v>
      </c>
      <c r="O14" s="184">
        <f>SUM(O15:O26)</f>
        <v>9358.9100000000017</v>
      </c>
      <c r="P14" s="185">
        <f>AVERAGE(P15:P26)</f>
        <v>0.15747198768684548</v>
      </c>
      <c r="Q14" s="184">
        <f>SUM(Q15:Q26)</f>
        <v>4495648.3090000004</v>
      </c>
      <c r="R14" s="185">
        <f>AVERAGE(R15:R26)</f>
        <v>75.501592901567804</v>
      </c>
    </row>
    <row r="15" spans="1:109" s="6" customFormat="1" ht="28.5" customHeight="1" x14ac:dyDescent="0.15">
      <c r="A15" s="177" t="s">
        <v>270</v>
      </c>
      <c r="B15" s="178">
        <f>D15+F15+H15+K15</f>
        <v>528287.55500000005</v>
      </c>
      <c r="C15" s="181">
        <v>100</v>
      </c>
      <c r="D15" s="187">
        <v>36045.631000000001</v>
      </c>
      <c r="E15" s="182">
        <f>(D15/B15)*100</f>
        <v>6.8231081082347282</v>
      </c>
      <c r="F15" s="187">
        <v>16730.378000000001</v>
      </c>
      <c r="G15" s="182">
        <f>(F15/B15)*100</f>
        <v>3.1669074619787323</v>
      </c>
      <c r="H15" s="187">
        <v>84269.372000000003</v>
      </c>
      <c r="I15" s="182">
        <f>(H15/B15)*100</f>
        <v>15.951421002147208</v>
      </c>
      <c r="J15" s="188"/>
      <c r="K15" s="178">
        <f>M15+O15+Q15</f>
        <v>391242.17400000006</v>
      </c>
      <c r="L15" s="183">
        <f>K15/B15*100</f>
        <v>74.058563427639328</v>
      </c>
      <c r="M15" s="187">
        <v>5624.835</v>
      </c>
      <c r="N15" s="182">
        <f>(M15/B15)*100</f>
        <v>1.0647297947421834</v>
      </c>
      <c r="O15" s="187">
        <v>790.89099999999996</v>
      </c>
      <c r="P15" s="182">
        <f>(O15/B15)*100</f>
        <v>0.14970842915275562</v>
      </c>
      <c r="Q15" s="187">
        <v>384826.44800000003</v>
      </c>
      <c r="R15" s="182">
        <f>(Q15/B15)*100</f>
        <v>72.844125203744397</v>
      </c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</row>
    <row r="16" spans="1:109" s="6" customFormat="1" ht="28.5" customHeight="1" x14ac:dyDescent="0.15">
      <c r="A16" s="177" t="s">
        <v>0</v>
      </c>
      <c r="B16" s="178">
        <f t="shared" ref="B16:B26" si="0">D16+F16+H16+K16</f>
        <v>494032.326</v>
      </c>
      <c r="C16" s="181">
        <v>100</v>
      </c>
      <c r="D16" s="187">
        <v>35537.53</v>
      </c>
      <c r="E16" s="182">
        <f t="shared" ref="E16:E26" si="1">(D16/B16)*100</f>
        <v>7.1933612700477418</v>
      </c>
      <c r="F16" s="187">
        <v>15604.763000000001</v>
      </c>
      <c r="G16" s="182">
        <f t="shared" ref="G16:G26" si="2">(F16/B16)*100</f>
        <v>3.158652213377632</v>
      </c>
      <c r="H16" s="187">
        <v>81402.716</v>
      </c>
      <c r="I16" s="182">
        <f t="shared" ref="I16:I26" si="3">(H16/B16)*100</f>
        <v>16.477204368201605</v>
      </c>
      <c r="J16" s="188"/>
      <c r="K16" s="178">
        <f t="shared" ref="K16:K26" si="4">M16+O16+Q16</f>
        <v>361487.31699999998</v>
      </c>
      <c r="L16" s="183">
        <f t="shared" ref="L16:L26" si="5">K16/B16*100</f>
        <v>73.170782148373021</v>
      </c>
      <c r="M16" s="187">
        <v>5421.7640000000001</v>
      </c>
      <c r="N16" s="182">
        <f t="shared" ref="N16:N26" si="6">(M16/B16)*100</f>
        <v>1.0974512627337669</v>
      </c>
      <c r="O16" s="187">
        <v>773.12400000000002</v>
      </c>
      <c r="P16" s="182">
        <f t="shared" ref="P16:P26" si="7">(O16/B16)*100</f>
        <v>0.15649259356360418</v>
      </c>
      <c r="Q16" s="187">
        <v>355292.429</v>
      </c>
      <c r="R16" s="182">
        <f t="shared" ref="R16:R26" si="8">(Q16/B16)*100</f>
        <v>71.916838292075653</v>
      </c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</row>
    <row r="17" spans="1:109" s="6" customFormat="1" ht="28.5" customHeight="1" x14ac:dyDescent="0.15">
      <c r="A17" s="177" t="s">
        <v>1</v>
      </c>
      <c r="B17" s="178">
        <f t="shared" si="0"/>
        <v>500102.62800000003</v>
      </c>
      <c r="C17" s="181">
        <v>100</v>
      </c>
      <c r="D17" s="187">
        <v>30023.143</v>
      </c>
      <c r="E17" s="182">
        <f t="shared" si="1"/>
        <v>6.0033963668753199</v>
      </c>
      <c r="F17" s="187">
        <v>14021.771000000001</v>
      </c>
      <c r="G17" s="182">
        <f t="shared" si="2"/>
        <v>2.8037787075975933</v>
      </c>
      <c r="H17" s="187">
        <v>67515.493000000002</v>
      </c>
      <c r="I17" s="182">
        <f t="shared" si="3"/>
        <v>13.500327576762905</v>
      </c>
      <c r="J17" s="188"/>
      <c r="K17" s="178">
        <f t="shared" si="4"/>
        <v>388542.22100000002</v>
      </c>
      <c r="L17" s="183">
        <f t="shared" si="5"/>
        <v>77.692497348764178</v>
      </c>
      <c r="M17" s="178">
        <v>4418.3230000000003</v>
      </c>
      <c r="N17" s="182">
        <f t="shared" si="6"/>
        <v>0.88348325976003472</v>
      </c>
      <c r="O17" s="187">
        <v>808.56899999999996</v>
      </c>
      <c r="P17" s="182">
        <f t="shared" si="7"/>
        <v>0.16168061408387557</v>
      </c>
      <c r="Q17" s="187">
        <v>383315.32900000003</v>
      </c>
      <c r="R17" s="182">
        <f t="shared" si="8"/>
        <v>76.647333474920273</v>
      </c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</row>
    <row r="18" spans="1:109" s="6" customFormat="1" ht="28.5" customHeight="1" x14ac:dyDescent="0.15">
      <c r="A18" s="177" t="s">
        <v>2</v>
      </c>
      <c r="B18" s="178">
        <f t="shared" si="0"/>
        <v>497550.245</v>
      </c>
      <c r="C18" s="181">
        <v>100</v>
      </c>
      <c r="D18" s="187">
        <v>31249.579000000002</v>
      </c>
      <c r="E18" s="182">
        <f t="shared" si="1"/>
        <v>6.2806880941240415</v>
      </c>
      <c r="F18" s="187">
        <v>12955.17</v>
      </c>
      <c r="G18" s="182">
        <f t="shared" si="2"/>
        <v>2.6037913015197089</v>
      </c>
      <c r="H18" s="187">
        <v>61356.034</v>
      </c>
      <c r="I18" s="182">
        <f t="shared" si="3"/>
        <v>12.331625723548784</v>
      </c>
      <c r="J18" s="188"/>
      <c r="K18" s="178">
        <f t="shared" si="4"/>
        <v>391989.462</v>
      </c>
      <c r="L18" s="183">
        <f t="shared" si="5"/>
        <v>78.783894880807466</v>
      </c>
      <c r="M18" s="187">
        <v>4702.5839999999998</v>
      </c>
      <c r="N18" s="182">
        <f t="shared" si="6"/>
        <v>0.94514755992131005</v>
      </c>
      <c r="O18" s="187">
        <v>786.49199999999996</v>
      </c>
      <c r="P18" s="182">
        <f t="shared" si="7"/>
        <v>0.15807287965459649</v>
      </c>
      <c r="Q18" s="187">
        <v>386500.386</v>
      </c>
      <c r="R18" s="182">
        <f t="shared" si="8"/>
        <v>77.68067444123156</v>
      </c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</row>
    <row r="19" spans="1:109" s="6" customFormat="1" ht="28.5" customHeight="1" x14ac:dyDescent="0.15">
      <c r="A19" s="177" t="s">
        <v>3</v>
      </c>
      <c r="B19" s="178">
        <f t="shared" si="0"/>
        <v>498022.18700000003</v>
      </c>
      <c r="C19" s="181">
        <v>100</v>
      </c>
      <c r="D19" s="187">
        <v>29381.46</v>
      </c>
      <c r="E19" s="182">
        <f t="shared" si="1"/>
        <v>5.8996287247740629</v>
      </c>
      <c r="F19" s="187">
        <v>12069.653</v>
      </c>
      <c r="G19" s="182">
        <f t="shared" si="2"/>
        <v>2.4235171273604319</v>
      </c>
      <c r="H19" s="187">
        <v>55202.576000000001</v>
      </c>
      <c r="I19" s="182">
        <f t="shared" si="3"/>
        <v>11.084360785717363</v>
      </c>
      <c r="J19" s="188"/>
      <c r="K19" s="178">
        <f t="shared" si="4"/>
        <v>401368.49800000002</v>
      </c>
      <c r="L19" s="183">
        <f t="shared" si="5"/>
        <v>80.592493362148147</v>
      </c>
      <c r="M19" s="187">
        <v>7432.0590000000002</v>
      </c>
      <c r="N19" s="182">
        <f t="shared" si="6"/>
        <v>1.4923148393788328</v>
      </c>
      <c r="O19" s="187">
        <v>755.99</v>
      </c>
      <c r="P19" s="182">
        <f t="shared" si="7"/>
        <v>0.15179845792693569</v>
      </c>
      <c r="Q19" s="187">
        <v>393180.44900000002</v>
      </c>
      <c r="R19" s="182">
        <f t="shared" si="8"/>
        <v>78.948380064842368</v>
      </c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</row>
    <row r="20" spans="1:109" s="6" customFormat="1" ht="28.5" customHeight="1" x14ac:dyDescent="0.15">
      <c r="A20" s="177" t="s">
        <v>4</v>
      </c>
      <c r="B20" s="178">
        <f t="shared" si="0"/>
        <v>460675.65</v>
      </c>
      <c r="C20" s="181">
        <v>100</v>
      </c>
      <c r="D20" s="187">
        <v>30105</v>
      </c>
      <c r="E20" s="182">
        <f t="shared" si="1"/>
        <v>6.5349666299922724</v>
      </c>
      <c r="F20" s="187">
        <v>13236.2</v>
      </c>
      <c r="G20" s="182">
        <f t="shared" si="2"/>
        <v>2.8732145925229604</v>
      </c>
      <c r="H20" s="187">
        <v>56995.933000000005</v>
      </c>
      <c r="I20" s="182">
        <f t="shared" si="3"/>
        <v>12.372247806021438</v>
      </c>
      <c r="J20" s="188"/>
      <c r="K20" s="178">
        <f t="shared" si="4"/>
        <v>360338.51699999999</v>
      </c>
      <c r="L20" s="183">
        <f t="shared" si="5"/>
        <v>78.219570971463327</v>
      </c>
      <c r="M20" s="187">
        <v>10439.120000000001</v>
      </c>
      <c r="N20" s="182">
        <f t="shared" si="6"/>
        <v>2.2660455355085518</v>
      </c>
      <c r="O20" s="187">
        <v>838.92899999999997</v>
      </c>
      <c r="P20" s="182">
        <f t="shared" si="7"/>
        <v>0.18210838797318676</v>
      </c>
      <c r="Q20" s="187">
        <v>349060.46799999999</v>
      </c>
      <c r="R20" s="182">
        <f t="shared" si="8"/>
        <v>75.771417047981586</v>
      </c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</row>
    <row r="21" spans="1:109" s="6" customFormat="1" ht="28.5" customHeight="1" x14ac:dyDescent="0.15">
      <c r="A21" s="177" t="s">
        <v>5</v>
      </c>
      <c r="B21" s="178">
        <f t="shared" si="0"/>
        <v>476789.85700000002</v>
      </c>
      <c r="C21" s="181">
        <v>100</v>
      </c>
      <c r="D21" s="187">
        <v>33550.421999999999</v>
      </c>
      <c r="E21" s="182">
        <f t="shared" si="1"/>
        <v>7.0367314881868381</v>
      </c>
      <c r="F21" s="187">
        <v>14764.643</v>
      </c>
      <c r="G21" s="182">
        <f t="shared" si="2"/>
        <v>3.0966772432828829</v>
      </c>
      <c r="H21" s="187">
        <v>61180.705999999998</v>
      </c>
      <c r="I21" s="182">
        <f t="shared" si="3"/>
        <v>12.831796881115279</v>
      </c>
      <c r="J21" s="188"/>
      <c r="K21" s="178">
        <f t="shared" si="4"/>
        <v>367294.08600000001</v>
      </c>
      <c r="L21" s="183">
        <f t="shared" si="5"/>
        <v>77.034794387414991</v>
      </c>
      <c r="M21" s="187">
        <v>5593.1</v>
      </c>
      <c r="N21" s="182">
        <f t="shared" si="6"/>
        <v>1.1730744515397693</v>
      </c>
      <c r="O21" s="187">
        <v>795.56299999999999</v>
      </c>
      <c r="P21" s="182">
        <f t="shared" si="7"/>
        <v>0.1668582056266352</v>
      </c>
      <c r="Q21" s="187">
        <v>360905.42300000001</v>
      </c>
      <c r="R21" s="182">
        <f t="shared" si="8"/>
        <v>75.69486173024859</v>
      </c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</row>
    <row r="22" spans="1:109" s="6" customFormat="1" ht="28.5" customHeight="1" x14ac:dyDescent="0.15">
      <c r="A22" s="177" t="s">
        <v>6</v>
      </c>
      <c r="B22" s="178">
        <f t="shared" si="0"/>
        <v>510697.734</v>
      </c>
      <c r="C22" s="181">
        <v>100</v>
      </c>
      <c r="D22" s="187">
        <v>45836.1</v>
      </c>
      <c r="E22" s="182">
        <f t="shared" si="1"/>
        <v>8.9751915758451357</v>
      </c>
      <c r="F22" s="187">
        <v>16147.963</v>
      </c>
      <c r="G22" s="182">
        <f t="shared" si="2"/>
        <v>3.1619413842944524</v>
      </c>
      <c r="H22" s="187">
        <v>70742.134999999995</v>
      </c>
      <c r="I22" s="182">
        <f t="shared" si="3"/>
        <v>13.852055783744674</v>
      </c>
      <c r="J22" s="188"/>
      <c r="K22" s="178">
        <f t="shared" si="4"/>
        <v>377971.53600000002</v>
      </c>
      <c r="L22" s="183">
        <f t="shared" si="5"/>
        <v>74.010811256115744</v>
      </c>
      <c r="M22" s="187">
        <v>8297.2970000000005</v>
      </c>
      <c r="N22" s="182">
        <f t="shared" si="6"/>
        <v>1.6246982211986865</v>
      </c>
      <c r="O22" s="187">
        <v>742.83100000000002</v>
      </c>
      <c r="P22" s="182">
        <f t="shared" si="7"/>
        <v>0.14545414058954881</v>
      </c>
      <c r="Q22" s="187">
        <v>368931.408</v>
      </c>
      <c r="R22" s="182">
        <f t="shared" si="8"/>
        <v>72.24065889432751</v>
      </c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</row>
    <row r="23" spans="1:109" s="6" customFormat="1" ht="28.5" customHeight="1" x14ac:dyDescent="0.15">
      <c r="A23" s="177" t="s">
        <v>7</v>
      </c>
      <c r="B23" s="178">
        <f t="shared" si="0"/>
        <v>519761.973</v>
      </c>
      <c r="C23" s="181">
        <v>100</v>
      </c>
      <c r="D23" s="187">
        <v>42945.520000000004</v>
      </c>
      <c r="E23" s="182">
        <f t="shared" si="1"/>
        <v>8.2625359743276192</v>
      </c>
      <c r="F23" s="187">
        <v>15793.657000000001</v>
      </c>
      <c r="G23" s="182">
        <f t="shared" si="2"/>
        <v>3.0386326473329746</v>
      </c>
      <c r="H23" s="187">
        <v>67624.75</v>
      </c>
      <c r="I23" s="182">
        <f t="shared" si="3"/>
        <v>13.010715195203401</v>
      </c>
      <c r="J23" s="188"/>
      <c r="K23" s="178">
        <f t="shared" si="4"/>
        <v>393398.04600000003</v>
      </c>
      <c r="L23" s="183">
        <f t="shared" si="5"/>
        <v>75.688116183136017</v>
      </c>
      <c r="M23" s="187">
        <v>7923.8029999999999</v>
      </c>
      <c r="N23" s="182">
        <f t="shared" si="6"/>
        <v>1.5245061031042375</v>
      </c>
      <c r="O23" s="187">
        <v>767.702</v>
      </c>
      <c r="P23" s="182">
        <f t="shared" si="7"/>
        <v>0.14770261001760512</v>
      </c>
      <c r="Q23" s="187">
        <v>384706.54100000003</v>
      </c>
      <c r="R23" s="182">
        <f t="shared" si="8"/>
        <v>74.01590747001417</v>
      </c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</row>
    <row r="24" spans="1:109" s="6" customFormat="1" ht="28.5" customHeight="1" x14ac:dyDescent="0.15">
      <c r="A24" s="177" t="s">
        <v>8</v>
      </c>
      <c r="B24" s="178">
        <f t="shared" si="0"/>
        <v>493598.74</v>
      </c>
      <c r="C24" s="181">
        <v>100</v>
      </c>
      <c r="D24" s="187">
        <v>31740.101999999999</v>
      </c>
      <c r="E24" s="182">
        <f t="shared" si="1"/>
        <v>6.4303450207348583</v>
      </c>
      <c r="F24" s="187">
        <v>12919.284</v>
      </c>
      <c r="G24" s="182">
        <f t="shared" si="2"/>
        <v>2.6173656764196767</v>
      </c>
      <c r="H24" s="187">
        <v>56742.993000000002</v>
      </c>
      <c r="I24" s="182">
        <f t="shared" si="3"/>
        <v>11.495773469762099</v>
      </c>
      <c r="J24" s="188"/>
      <c r="K24" s="178">
        <f t="shared" si="4"/>
        <v>392196.36099999998</v>
      </c>
      <c r="L24" s="183">
        <f t="shared" si="5"/>
        <v>79.456515833083358</v>
      </c>
      <c r="M24" s="187">
        <v>4512.6610000000001</v>
      </c>
      <c r="N24" s="182">
        <f t="shared" si="6"/>
        <v>0.91423673407270045</v>
      </c>
      <c r="O24" s="187">
        <v>654.14499999999998</v>
      </c>
      <c r="P24" s="182">
        <f t="shared" si="7"/>
        <v>0.13252566244395192</v>
      </c>
      <c r="Q24" s="187">
        <v>387029.55499999999</v>
      </c>
      <c r="R24" s="182">
        <f t="shared" si="8"/>
        <v>78.409753436566703</v>
      </c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</row>
    <row r="25" spans="1:109" s="6" customFormat="1" ht="28.5" customHeight="1" x14ac:dyDescent="0.15">
      <c r="A25" s="177" t="s">
        <v>9</v>
      </c>
      <c r="B25" s="178">
        <f t="shared" si="0"/>
        <v>472658.41000000003</v>
      </c>
      <c r="C25" s="181">
        <v>100</v>
      </c>
      <c r="D25" s="187">
        <v>30568.335999999999</v>
      </c>
      <c r="E25" s="182">
        <f t="shared" si="1"/>
        <v>6.4673208713243877</v>
      </c>
      <c r="F25" s="187">
        <v>13410.612999999999</v>
      </c>
      <c r="G25" s="182">
        <f t="shared" si="2"/>
        <v>2.8372737512488135</v>
      </c>
      <c r="H25" s="187">
        <v>59031.936000000002</v>
      </c>
      <c r="I25" s="182">
        <f t="shared" si="3"/>
        <v>12.489344260266098</v>
      </c>
      <c r="J25" s="188"/>
      <c r="K25" s="178">
        <f t="shared" si="4"/>
        <v>369647.52500000002</v>
      </c>
      <c r="L25" s="183">
        <f t="shared" si="5"/>
        <v>78.206061117160701</v>
      </c>
      <c r="M25" s="187">
        <v>6154.4459999999999</v>
      </c>
      <c r="N25" s="182">
        <f t="shared" si="6"/>
        <v>1.3020917156641727</v>
      </c>
      <c r="O25" s="187">
        <v>851.11699999999996</v>
      </c>
      <c r="P25" s="182">
        <f t="shared" si="7"/>
        <v>0.18007021180475766</v>
      </c>
      <c r="Q25" s="187">
        <v>362641.962</v>
      </c>
      <c r="R25" s="182">
        <f t="shared" si="8"/>
        <v>76.723899189691764</v>
      </c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</row>
    <row r="26" spans="1:109" s="6" customFormat="1" ht="28.5" customHeight="1" thickBot="1" x14ac:dyDescent="0.2">
      <c r="A26" s="154" t="s">
        <v>10</v>
      </c>
      <c r="B26" s="189">
        <f t="shared" si="0"/>
        <v>504834.03700000001</v>
      </c>
      <c r="C26" s="190">
        <v>100</v>
      </c>
      <c r="D26" s="191">
        <v>32679.145</v>
      </c>
      <c r="E26" s="192">
        <f t="shared" si="1"/>
        <v>6.4732451865166132</v>
      </c>
      <c r="F26" s="191">
        <v>15944.841</v>
      </c>
      <c r="G26" s="192">
        <f t="shared" si="2"/>
        <v>3.158432243347332</v>
      </c>
      <c r="H26" s="191">
        <v>71595.070999999996</v>
      </c>
      <c r="I26" s="192">
        <f t="shared" si="3"/>
        <v>14.18190251700481</v>
      </c>
      <c r="J26" s="188"/>
      <c r="K26" s="178">
        <f t="shared" si="4"/>
        <v>384614.98000000004</v>
      </c>
      <c r="L26" s="183">
        <f t="shared" si="5"/>
        <v>76.186420053131258</v>
      </c>
      <c r="M26" s="191">
        <v>4563.5119999999997</v>
      </c>
      <c r="N26" s="182">
        <f t="shared" si="6"/>
        <v>0.90396282055760036</v>
      </c>
      <c r="O26" s="191">
        <v>793.55700000000002</v>
      </c>
      <c r="P26" s="182">
        <f t="shared" si="7"/>
        <v>0.15719165940469262</v>
      </c>
      <c r="Q26" s="191">
        <v>379257.91100000002</v>
      </c>
      <c r="R26" s="182">
        <f t="shared" si="8"/>
        <v>75.12526557316896</v>
      </c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</row>
    <row r="27" spans="1:109" s="62" customFormat="1" ht="20.100000000000001" customHeight="1" thickTop="1" x14ac:dyDescent="0.15">
      <c r="A27" s="298" t="s">
        <v>271</v>
      </c>
      <c r="B27" s="298"/>
      <c r="C27" s="298"/>
      <c r="D27" s="62" t="s">
        <v>292</v>
      </c>
      <c r="E27" s="93"/>
      <c r="G27" s="93"/>
      <c r="I27" s="93"/>
      <c r="J27" s="61"/>
      <c r="K27" s="83"/>
      <c r="L27" s="94"/>
      <c r="M27" s="83"/>
      <c r="N27" s="299" t="s">
        <v>272</v>
      </c>
      <c r="O27" s="299"/>
      <c r="P27" s="299"/>
      <c r="Q27" s="299"/>
      <c r="R27" s="299"/>
      <c r="S27" s="61"/>
      <c r="T27" s="61"/>
      <c r="U27" s="61"/>
      <c r="V27" s="61"/>
      <c r="W27" s="61"/>
      <c r="X27" s="61"/>
      <c r="Y27" s="61"/>
      <c r="Z27" s="61"/>
      <c r="AA27" s="61"/>
      <c r="AB27" s="61"/>
      <c r="AC27" s="61"/>
      <c r="AD27" s="61"/>
      <c r="AE27" s="61"/>
      <c r="AF27" s="61"/>
      <c r="AG27" s="61"/>
      <c r="AH27" s="61"/>
      <c r="AI27" s="61"/>
      <c r="AJ27" s="61"/>
      <c r="AK27" s="61"/>
      <c r="AL27" s="61"/>
      <c r="AM27" s="61"/>
      <c r="AN27" s="61"/>
      <c r="AO27" s="61"/>
      <c r="AP27" s="61"/>
      <c r="AQ27" s="61"/>
      <c r="AR27" s="61"/>
      <c r="AS27" s="61"/>
      <c r="AT27" s="61"/>
      <c r="AU27" s="61"/>
      <c r="AV27" s="61"/>
      <c r="AW27" s="61"/>
      <c r="AX27" s="61"/>
      <c r="AY27" s="61"/>
      <c r="AZ27" s="61"/>
      <c r="BA27" s="61"/>
      <c r="BB27" s="61"/>
      <c r="BC27" s="61"/>
      <c r="BD27" s="61"/>
      <c r="BE27" s="61"/>
      <c r="BF27" s="61"/>
      <c r="BG27" s="61"/>
      <c r="BH27" s="61"/>
      <c r="BI27" s="61"/>
      <c r="BJ27" s="61"/>
      <c r="BK27" s="61"/>
      <c r="BL27" s="61"/>
      <c r="BM27" s="61"/>
      <c r="BN27" s="61"/>
      <c r="BO27" s="61"/>
      <c r="BP27" s="61"/>
      <c r="BQ27" s="61"/>
      <c r="BR27" s="61"/>
      <c r="BS27" s="61"/>
      <c r="BT27" s="61"/>
      <c r="BU27" s="61"/>
      <c r="BV27" s="61"/>
      <c r="BW27" s="61"/>
      <c r="BX27" s="61"/>
      <c r="BY27" s="61"/>
      <c r="BZ27" s="61"/>
      <c r="CA27" s="61"/>
      <c r="CB27" s="61"/>
      <c r="CC27" s="61"/>
      <c r="CD27" s="61"/>
      <c r="CE27" s="61"/>
      <c r="CF27" s="61"/>
      <c r="CG27" s="61"/>
      <c r="CH27" s="61"/>
      <c r="CI27" s="61"/>
      <c r="CJ27" s="61"/>
      <c r="CK27" s="61"/>
      <c r="CL27" s="61"/>
      <c r="CM27" s="61"/>
      <c r="CN27" s="61"/>
      <c r="CO27" s="61"/>
      <c r="CP27" s="61"/>
      <c r="CQ27" s="61"/>
      <c r="CR27" s="61"/>
      <c r="CS27" s="61"/>
      <c r="CT27" s="61"/>
      <c r="CU27" s="61"/>
      <c r="CV27" s="61"/>
      <c r="CW27" s="61"/>
      <c r="CX27" s="61"/>
      <c r="CY27" s="61"/>
      <c r="CZ27" s="61"/>
      <c r="DA27" s="61"/>
      <c r="DB27" s="61"/>
      <c r="DC27" s="61"/>
      <c r="DD27" s="61"/>
      <c r="DE27" s="61"/>
    </row>
    <row r="28" spans="1:109" s="68" customFormat="1" ht="12" x14ac:dyDescent="0.15">
      <c r="D28" s="71"/>
      <c r="E28" s="69"/>
      <c r="F28" s="72"/>
      <c r="G28" s="72"/>
      <c r="H28" s="72"/>
      <c r="I28" s="69"/>
      <c r="J28" s="70"/>
      <c r="L28" s="73"/>
      <c r="N28" s="69"/>
      <c r="P28" s="69"/>
      <c r="R28" s="69"/>
      <c r="S28" s="70"/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0"/>
      <c r="AJ28" s="70"/>
      <c r="AK28" s="70"/>
      <c r="AL28" s="70"/>
      <c r="AM28" s="70"/>
      <c r="AN28" s="70"/>
      <c r="AO28" s="70"/>
      <c r="AP28" s="70"/>
      <c r="AQ28" s="70"/>
      <c r="AR28" s="70"/>
      <c r="AS28" s="70"/>
      <c r="AT28" s="70"/>
      <c r="AU28" s="70"/>
      <c r="AV28" s="70"/>
      <c r="AW28" s="70"/>
      <c r="AX28" s="70"/>
      <c r="AY28" s="70"/>
      <c r="AZ28" s="70"/>
      <c r="BA28" s="70"/>
      <c r="BB28" s="70"/>
      <c r="BC28" s="70"/>
      <c r="BD28" s="70"/>
      <c r="BE28" s="70"/>
      <c r="BF28" s="70"/>
      <c r="BG28" s="70"/>
      <c r="BH28" s="70"/>
      <c r="BI28" s="70"/>
      <c r="BJ28" s="70"/>
      <c r="BK28" s="70"/>
      <c r="BL28" s="70"/>
      <c r="BM28" s="70"/>
      <c r="BN28" s="70"/>
      <c r="BO28" s="70"/>
      <c r="BP28" s="70"/>
      <c r="BQ28" s="70"/>
      <c r="BR28" s="70"/>
      <c r="BS28" s="70"/>
      <c r="BT28" s="70"/>
      <c r="BU28" s="70"/>
      <c r="BV28" s="70"/>
      <c r="BW28" s="70"/>
      <c r="BX28" s="70"/>
      <c r="BY28" s="70"/>
      <c r="BZ28" s="70"/>
      <c r="CA28" s="70"/>
      <c r="CB28" s="70"/>
      <c r="CC28" s="70"/>
      <c r="CD28" s="70"/>
      <c r="CE28" s="70"/>
      <c r="CF28" s="70"/>
      <c r="CG28" s="70"/>
      <c r="CH28" s="70"/>
      <c r="CI28" s="70"/>
      <c r="CJ28" s="70"/>
      <c r="CK28" s="70"/>
      <c r="CL28" s="70"/>
      <c r="CM28" s="70"/>
      <c r="CN28" s="70"/>
      <c r="CO28" s="70"/>
      <c r="CP28" s="70"/>
      <c r="CQ28" s="70"/>
      <c r="CR28" s="70"/>
      <c r="CS28" s="70"/>
      <c r="CT28" s="70"/>
      <c r="CU28" s="70"/>
      <c r="CV28" s="70"/>
      <c r="CW28" s="70"/>
      <c r="CX28" s="70"/>
      <c r="CY28" s="70"/>
      <c r="CZ28" s="70"/>
      <c r="DA28" s="70"/>
      <c r="DB28" s="70"/>
      <c r="DC28" s="70"/>
      <c r="DD28" s="70"/>
      <c r="DE28" s="70"/>
    </row>
    <row r="29" spans="1:109" s="68" customFormat="1" ht="12" x14ac:dyDescent="0.15">
      <c r="B29" s="155"/>
      <c r="E29" s="69"/>
      <c r="F29" s="72"/>
      <c r="G29" s="72"/>
      <c r="H29" s="72"/>
      <c r="I29" s="69"/>
      <c r="J29" s="70"/>
      <c r="L29" s="73"/>
      <c r="N29" s="69"/>
      <c r="P29" s="69"/>
      <c r="R29" s="69"/>
      <c r="S29" s="70"/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0"/>
      <c r="AJ29" s="70"/>
      <c r="AK29" s="70"/>
      <c r="AL29" s="70"/>
      <c r="AM29" s="70"/>
      <c r="AN29" s="70"/>
      <c r="AO29" s="70"/>
      <c r="AP29" s="70"/>
      <c r="AQ29" s="70"/>
      <c r="AR29" s="70"/>
      <c r="AS29" s="70"/>
      <c r="AT29" s="70"/>
      <c r="AU29" s="70"/>
      <c r="AV29" s="70"/>
      <c r="AW29" s="70"/>
      <c r="AX29" s="70"/>
      <c r="AY29" s="70"/>
      <c r="AZ29" s="70"/>
      <c r="BA29" s="70"/>
      <c r="BB29" s="70"/>
      <c r="BC29" s="70"/>
      <c r="BD29" s="70"/>
      <c r="BE29" s="70"/>
      <c r="BF29" s="70"/>
      <c r="BG29" s="70"/>
      <c r="BH29" s="70"/>
      <c r="BI29" s="70"/>
      <c r="BJ29" s="70"/>
      <c r="BK29" s="70"/>
      <c r="BL29" s="70"/>
      <c r="BM29" s="70"/>
      <c r="BN29" s="70"/>
      <c r="BO29" s="70"/>
      <c r="BP29" s="70"/>
      <c r="BQ29" s="70"/>
      <c r="BR29" s="70"/>
      <c r="BS29" s="70"/>
      <c r="BT29" s="70"/>
      <c r="BU29" s="70"/>
      <c r="BV29" s="70"/>
      <c r="BW29" s="70"/>
      <c r="BX29" s="70"/>
      <c r="BY29" s="70"/>
      <c r="BZ29" s="70"/>
      <c r="CA29" s="70"/>
      <c r="CB29" s="70"/>
      <c r="CC29" s="70"/>
      <c r="CD29" s="70"/>
      <c r="CE29" s="70"/>
      <c r="CF29" s="70"/>
      <c r="CG29" s="70"/>
      <c r="CH29" s="70"/>
      <c r="CI29" s="70"/>
      <c r="CJ29" s="70"/>
      <c r="CK29" s="70"/>
      <c r="CL29" s="70"/>
      <c r="CM29" s="70"/>
      <c r="CN29" s="70"/>
      <c r="CO29" s="70"/>
      <c r="CP29" s="70"/>
      <c r="CQ29" s="70"/>
      <c r="CR29" s="70"/>
      <c r="CS29" s="70"/>
      <c r="CT29" s="70"/>
      <c r="CU29" s="70"/>
      <c r="CV29" s="70"/>
      <c r="CW29" s="70"/>
      <c r="CX29" s="70"/>
      <c r="CY29" s="70"/>
      <c r="CZ29" s="70"/>
      <c r="DA29" s="70"/>
      <c r="DB29" s="70"/>
      <c r="DC29" s="70"/>
      <c r="DD29" s="70"/>
      <c r="DE29" s="70"/>
    </row>
    <row r="30" spans="1:109" s="68" customFormat="1" ht="12" x14ac:dyDescent="0.15">
      <c r="E30" s="69"/>
      <c r="G30" s="69"/>
      <c r="I30" s="69"/>
      <c r="J30" s="70"/>
      <c r="L30" s="73"/>
      <c r="N30" s="69"/>
      <c r="P30" s="69"/>
      <c r="R30" s="69"/>
      <c r="S30" s="70"/>
      <c r="T30" s="70"/>
      <c r="U30" s="70"/>
      <c r="V30" s="70"/>
      <c r="W30" s="70"/>
      <c r="X30" s="70"/>
      <c r="Y30" s="70"/>
      <c r="Z30" s="70"/>
      <c r="AA30" s="70"/>
      <c r="AB30" s="70"/>
      <c r="AC30" s="70"/>
      <c r="AD30" s="70"/>
      <c r="AE30" s="70"/>
      <c r="AF30" s="70"/>
      <c r="AG30" s="70"/>
      <c r="AH30" s="70"/>
      <c r="AI30" s="70"/>
      <c r="AJ30" s="70"/>
      <c r="AK30" s="70"/>
      <c r="AL30" s="70"/>
      <c r="AM30" s="70"/>
      <c r="AN30" s="70"/>
      <c r="AO30" s="70"/>
      <c r="AP30" s="70"/>
      <c r="AQ30" s="70"/>
      <c r="AR30" s="70"/>
      <c r="AS30" s="70"/>
      <c r="AT30" s="70"/>
      <c r="AU30" s="70"/>
      <c r="AV30" s="70"/>
      <c r="AW30" s="70"/>
      <c r="AX30" s="70"/>
      <c r="AY30" s="70"/>
      <c r="AZ30" s="70"/>
      <c r="BA30" s="70"/>
      <c r="BB30" s="70"/>
      <c r="BC30" s="70"/>
      <c r="BD30" s="70"/>
      <c r="BE30" s="70"/>
      <c r="BF30" s="70"/>
      <c r="BG30" s="70"/>
      <c r="BH30" s="70"/>
      <c r="BI30" s="70"/>
      <c r="BJ30" s="70"/>
      <c r="BK30" s="70"/>
      <c r="BL30" s="70"/>
      <c r="BM30" s="70"/>
      <c r="BN30" s="70"/>
      <c r="BO30" s="70"/>
      <c r="BP30" s="70"/>
      <c r="BQ30" s="70"/>
      <c r="BR30" s="70"/>
      <c r="BS30" s="70"/>
      <c r="BT30" s="70"/>
      <c r="BU30" s="70"/>
      <c r="BV30" s="70"/>
      <c r="BW30" s="70"/>
      <c r="BX30" s="70"/>
      <c r="BY30" s="70"/>
      <c r="BZ30" s="70"/>
      <c r="CA30" s="70"/>
      <c r="CB30" s="70"/>
      <c r="CC30" s="70"/>
      <c r="CD30" s="70"/>
      <c r="CE30" s="70"/>
      <c r="CF30" s="70"/>
      <c r="CG30" s="70"/>
      <c r="CH30" s="70"/>
      <c r="CI30" s="70"/>
      <c r="CJ30" s="70"/>
      <c r="CK30" s="70"/>
      <c r="CL30" s="70"/>
      <c r="CM30" s="70"/>
      <c r="CN30" s="70"/>
      <c r="CO30" s="70"/>
      <c r="CP30" s="70"/>
      <c r="CQ30" s="70"/>
      <c r="CR30" s="70"/>
      <c r="CS30" s="70"/>
      <c r="CT30" s="70"/>
      <c r="CU30" s="70"/>
      <c r="CV30" s="70"/>
      <c r="CW30" s="70"/>
      <c r="CX30" s="70"/>
      <c r="CY30" s="70"/>
      <c r="CZ30" s="70"/>
      <c r="DA30" s="70"/>
      <c r="DB30" s="70"/>
      <c r="DC30" s="70"/>
      <c r="DD30" s="70"/>
      <c r="DE30" s="70"/>
    </row>
    <row r="32" spans="1:109" x14ac:dyDescent="0.15">
      <c r="A32" s="52"/>
    </row>
  </sheetData>
  <mergeCells count="15">
    <mergeCell ref="A1:I1"/>
    <mergeCell ref="K1:R1"/>
    <mergeCell ref="A2:B2"/>
    <mergeCell ref="Q2:R2"/>
    <mergeCell ref="K4:L4"/>
    <mergeCell ref="M4:N4"/>
    <mergeCell ref="O4:P4"/>
    <mergeCell ref="Q4:R4"/>
    <mergeCell ref="A27:C27"/>
    <mergeCell ref="N27:R27"/>
    <mergeCell ref="B3:C4"/>
    <mergeCell ref="D3:E4"/>
    <mergeCell ref="F3:G4"/>
    <mergeCell ref="H3:I4"/>
    <mergeCell ref="K3:R3"/>
  </mergeCells>
  <phoneticPr fontId="2" type="noConversion"/>
  <pageMargins left="1.1023622047244095" right="0.39370078740157483" top="0.74803149606299213" bottom="0.74803149606299213" header="0.31496062992125984" footer="0.31496062992125984"/>
  <pageSetup paperSize="13" scale="66" orientation="portrait" r:id="rId1"/>
  <colBreaks count="1" manualBreakCount="1">
    <brk id="10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8"/>
  <sheetViews>
    <sheetView view="pageBreakPreview" topLeftCell="A4" zoomScale="85" zoomScaleNormal="83" zoomScaleSheetLayoutView="85" workbookViewId="0">
      <selection activeCell="K22" sqref="K22"/>
    </sheetView>
  </sheetViews>
  <sheetFormatPr defaultRowHeight="13.5" x14ac:dyDescent="0.15"/>
  <cols>
    <col min="1" max="1" width="10.21875" style="5" customWidth="1"/>
    <col min="2" max="3" width="12.77734375" style="5" customWidth="1"/>
    <col min="4" max="4" width="13.21875" style="5" customWidth="1"/>
    <col min="5" max="5" width="15.6640625" style="5" customWidth="1"/>
    <col min="6" max="6" width="17.21875" style="5" customWidth="1"/>
    <col min="7" max="7" width="0.5546875" style="5" hidden="1" customWidth="1"/>
    <col min="8" max="8" width="1.21875" style="95" customWidth="1"/>
    <col min="9" max="9" width="17.33203125" style="5" customWidth="1"/>
    <col min="10" max="10" width="15.77734375" style="5" customWidth="1"/>
    <col min="11" max="11" width="14.5546875" style="5" customWidth="1"/>
    <col min="12" max="12" width="15.77734375" style="5" customWidth="1"/>
    <col min="13" max="13" width="18.5546875" style="5" customWidth="1"/>
    <col min="14" max="14" width="14" style="5" customWidth="1"/>
    <col min="15" max="16384" width="8.88671875" style="5"/>
  </cols>
  <sheetData>
    <row r="1" spans="1:14" ht="15" customHeight="1" x14ac:dyDescent="0.15">
      <c r="A1" s="113"/>
      <c r="B1" s="113"/>
      <c r="K1" s="37"/>
      <c r="L1" s="37"/>
      <c r="M1" s="37"/>
    </row>
    <row r="2" spans="1:14" s="64" customFormat="1" ht="39.950000000000003" customHeight="1" x14ac:dyDescent="0.15">
      <c r="A2" s="311" t="s">
        <v>100</v>
      </c>
      <c r="B2" s="311"/>
      <c r="C2" s="311"/>
      <c r="D2" s="311"/>
      <c r="E2" s="311"/>
      <c r="F2" s="311"/>
      <c r="G2" s="142"/>
      <c r="H2" s="63"/>
      <c r="I2" s="311" t="s">
        <v>101</v>
      </c>
      <c r="J2" s="311"/>
      <c r="K2" s="311"/>
      <c r="L2" s="311"/>
      <c r="M2" s="311"/>
    </row>
    <row r="3" spans="1:14" s="62" customFormat="1" ht="19.5" customHeight="1" thickBot="1" x14ac:dyDescent="0.2">
      <c r="A3" s="62" t="s">
        <v>98</v>
      </c>
      <c r="C3" s="254"/>
      <c r="D3" s="254"/>
      <c r="E3" s="254"/>
      <c r="F3" s="254"/>
      <c r="G3" s="254"/>
      <c r="H3" s="65"/>
      <c r="I3" s="254"/>
      <c r="J3" s="254"/>
      <c r="K3" s="254"/>
      <c r="L3" s="254"/>
      <c r="M3" s="91" t="s">
        <v>99</v>
      </c>
    </row>
    <row r="4" spans="1:14" s="8" customFormat="1" ht="18" customHeight="1" thickTop="1" x14ac:dyDescent="0.15">
      <c r="A4" s="27" t="s">
        <v>92</v>
      </c>
      <c r="B4" s="148" t="s">
        <v>60</v>
      </c>
      <c r="C4" s="28" t="s">
        <v>61</v>
      </c>
      <c r="D4" s="28" t="s">
        <v>62</v>
      </c>
      <c r="E4" s="28" t="s">
        <v>63</v>
      </c>
      <c r="F4" s="148" t="s">
        <v>64</v>
      </c>
      <c r="G4" s="150"/>
      <c r="H4" s="150"/>
      <c r="I4" s="148" t="s">
        <v>65</v>
      </c>
      <c r="J4" s="28" t="s">
        <v>66</v>
      </c>
      <c r="K4" s="28" t="s">
        <v>67</v>
      </c>
      <c r="L4" s="151" t="s">
        <v>68</v>
      </c>
      <c r="M4" s="29" t="s">
        <v>69</v>
      </c>
    </row>
    <row r="5" spans="1:14" s="8" customFormat="1" ht="18" customHeight="1" x14ac:dyDescent="0.15">
      <c r="A5" s="14"/>
      <c r="B5" s="150"/>
      <c r="C5" s="17" t="s">
        <v>70</v>
      </c>
      <c r="D5" s="17" t="s">
        <v>71</v>
      </c>
      <c r="E5" s="17" t="s">
        <v>72</v>
      </c>
      <c r="F5" s="150" t="s">
        <v>73</v>
      </c>
      <c r="G5" s="150"/>
      <c r="H5" s="150"/>
      <c r="I5" s="150" t="s">
        <v>74</v>
      </c>
      <c r="J5" s="152" t="s">
        <v>75</v>
      </c>
      <c r="K5" s="17"/>
      <c r="L5" s="152" t="s">
        <v>76</v>
      </c>
      <c r="M5" s="143"/>
    </row>
    <row r="6" spans="1:14" s="8" customFormat="1" ht="18" customHeight="1" x14ac:dyDescent="0.15">
      <c r="A6" s="138"/>
      <c r="B6" s="143"/>
      <c r="C6" s="152"/>
      <c r="D6" s="152" t="s">
        <v>77</v>
      </c>
      <c r="E6" s="152" t="s">
        <v>78</v>
      </c>
      <c r="F6" s="143"/>
      <c r="G6" s="143"/>
      <c r="H6" s="143"/>
      <c r="I6" s="143" t="s">
        <v>79</v>
      </c>
      <c r="J6" s="152" t="s">
        <v>80</v>
      </c>
      <c r="K6" s="152"/>
      <c r="L6" s="152" t="s">
        <v>81</v>
      </c>
      <c r="M6" s="143" t="s">
        <v>82</v>
      </c>
    </row>
    <row r="7" spans="1:14" s="8" customFormat="1" ht="18" customHeight="1" x14ac:dyDescent="0.15">
      <c r="A7" s="138" t="s">
        <v>83</v>
      </c>
      <c r="C7" s="152" t="s">
        <v>84</v>
      </c>
      <c r="D7" s="152" t="s">
        <v>85</v>
      </c>
      <c r="E7" s="152" t="s">
        <v>86</v>
      </c>
      <c r="F7" s="143" t="s">
        <v>87</v>
      </c>
      <c r="G7" s="143"/>
      <c r="H7" s="143"/>
      <c r="I7" s="143" t="s">
        <v>88</v>
      </c>
      <c r="J7" s="152" t="s">
        <v>89</v>
      </c>
      <c r="K7" s="152" t="s">
        <v>90</v>
      </c>
      <c r="L7" s="152" t="s">
        <v>91</v>
      </c>
      <c r="M7" s="143" t="s">
        <v>273</v>
      </c>
    </row>
    <row r="8" spans="1:14" s="8" customFormat="1" ht="18" customHeight="1" x14ac:dyDescent="0.15">
      <c r="A8" s="147" t="s">
        <v>261</v>
      </c>
      <c r="B8" s="12" t="s">
        <v>274</v>
      </c>
      <c r="C8" s="11" t="s">
        <v>275</v>
      </c>
      <c r="D8" s="11" t="s">
        <v>276</v>
      </c>
      <c r="E8" s="11" t="s">
        <v>277</v>
      </c>
      <c r="F8" s="12" t="s">
        <v>278</v>
      </c>
      <c r="G8" s="143"/>
      <c r="H8" s="143"/>
      <c r="I8" s="12" t="s">
        <v>279</v>
      </c>
      <c r="J8" s="11" t="s">
        <v>280</v>
      </c>
      <c r="K8" s="11" t="s">
        <v>281</v>
      </c>
      <c r="L8" s="11" t="s">
        <v>282</v>
      </c>
      <c r="M8" s="12" t="s">
        <v>283</v>
      </c>
    </row>
    <row r="9" spans="1:14" s="36" customFormat="1" ht="24.95" hidden="1" customHeight="1" x14ac:dyDescent="0.15">
      <c r="A9" s="15">
        <v>1997</v>
      </c>
      <c r="B9" s="146">
        <f>SUM(C9:F9,I9:M9)</f>
        <v>1757596</v>
      </c>
      <c r="C9" s="146">
        <v>337420</v>
      </c>
      <c r="D9" s="146">
        <v>10660</v>
      </c>
      <c r="E9" s="146">
        <v>92645</v>
      </c>
      <c r="F9" s="146">
        <v>103305</v>
      </c>
      <c r="G9" s="146"/>
      <c r="H9" s="149"/>
      <c r="I9" s="146">
        <v>424382</v>
      </c>
      <c r="J9" s="146">
        <v>181170</v>
      </c>
      <c r="K9" s="146">
        <v>449454</v>
      </c>
      <c r="L9" s="146">
        <v>158249</v>
      </c>
      <c r="M9" s="146">
        <v>311</v>
      </c>
    </row>
    <row r="10" spans="1:14" s="36" customFormat="1" ht="24.95" hidden="1" customHeight="1" x14ac:dyDescent="0.15">
      <c r="A10" s="15"/>
      <c r="B10" s="146"/>
      <c r="C10" s="9">
        <f>+C9/$B9</f>
        <v>0.19197813376908004</v>
      </c>
      <c r="D10" s="9">
        <f>+D9/$B9</f>
        <v>6.065102560542923E-3</v>
      </c>
      <c r="E10" s="9">
        <f>+E9/$B9</f>
        <v>5.2711203257176278E-2</v>
      </c>
      <c r="F10" s="9">
        <f>+F9/$B9</f>
        <v>5.8776305817719206E-2</v>
      </c>
      <c r="G10" s="9"/>
      <c r="H10" s="9"/>
      <c r="I10" s="9">
        <f>+I9/$B9</f>
        <v>0.24145594323155037</v>
      </c>
      <c r="J10" s="9">
        <f>+J9/$B9</f>
        <v>0.10307829558100952</v>
      </c>
      <c r="K10" s="9">
        <f>+K9/$B9</f>
        <v>0.25572088238707874</v>
      </c>
      <c r="L10" s="9">
        <f>+L9/$B9</f>
        <v>9.0037187157913423E-2</v>
      </c>
      <c r="M10" s="9">
        <f>+M9/$B9</f>
        <v>1.7694623792953557E-4</v>
      </c>
    </row>
    <row r="11" spans="1:14" s="36" customFormat="1" ht="24.95" hidden="1" customHeight="1" x14ac:dyDescent="0.15">
      <c r="A11" s="15"/>
      <c r="B11" s="146"/>
      <c r="C11" s="9" t="e">
        <f>+#REF!/#REF!</f>
        <v>#REF!</v>
      </c>
      <c r="D11" s="9" t="e">
        <f>+#REF!/#REF!</f>
        <v>#REF!</v>
      </c>
      <c r="E11" s="9" t="e">
        <f>+#REF!/#REF!</f>
        <v>#REF!</v>
      </c>
      <c r="F11" s="9" t="e">
        <f>+#REF!/#REF!</f>
        <v>#REF!</v>
      </c>
      <c r="G11" s="9"/>
      <c r="H11" s="9"/>
      <c r="I11" s="9" t="e">
        <f>+#REF!/#REF!</f>
        <v>#REF!</v>
      </c>
      <c r="J11" s="9" t="e">
        <f>+#REF!/#REF!</f>
        <v>#REF!</v>
      </c>
      <c r="K11" s="9" t="e">
        <f>+#REF!/#REF!</f>
        <v>#REF!</v>
      </c>
      <c r="L11" s="9" t="e">
        <f>+#REF!/#REF!</f>
        <v>#REF!</v>
      </c>
      <c r="M11" s="9" t="e">
        <f>+#REF!/#REF!</f>
        <v>#REF!</v>
      </c>
    </row>
    <row r="12" spans="1:14" s="96" customFormat="1" ht="26.25" customHeight="1" x14ac:dyDescent="0.15">
      <c r="A12" s="47">
        <v>2016</v>
      </c>
      <c r="B12" s="178">
        <v>7085420</v>
      </c>
      <c r="C12" s="181">
        <v>681093</v>
      </c>
      <c r="D12" s="181">
        <v>9984</v>
      </c>
      <c r="E12" s="181">
        <v>141471</v>
      </c>
      <c r="F12" s="181">
        <v>266413</v>
      </c>
      <c r="G12" s="181"/>
      <c r="H12" s="193"/>
      <c r="I12" s="181">
        <v>3590886</v>
      </c>
      <c r="J12" s="181">
        <v>267802</v>
      </c>
      <c r="K12" s="181">
        <v>1670023</v>
      </c>
      <c r="L12" s="181">
        <v>74415</v>
      </c>
      <c r="M12" s="181">
        <v>383333</v>
      </c>
      <c r="N12" s="38"/>
    </row>
    <row r="13" spans="1:14" s="96" customFormat="1" ht="26.25" customHeight="1" x14ac:dyDescent="0.15">
      <c r="A13" s="47">
        <v>2017</v>
      </c>
      <c r="B13" s="178">
        <v>7046676</v>
      </c>
      <c r="C13" s="181">
        <v>692996</v>
      </c>
      <c r="D13" s="181">
        <v>22300</v>
      </c>
      <c r="E13" s="181">
        <v>147913</v>
      </c>
      <c r="F13" s="181">
        <v>189020</v>
      </c>
      <c r="G13" s="181"/>
      <c r="H13" s="181"/>
      <c r="I13" s="181">
        <v>3493787</v>
      </c>
      <c r="J13" s="181">
        <v>276895</v>
      </c>
      <c r="K13" s="181">
        <v>1841284</v>
      </c>
      <c r="L13" s="181">
        <v>78684</v>
      </c>
      <c r="M13" s="181">
        <v>303797</v>
      </c>
      <c r="N13" s="38"/>
    </row>
    <row r="14" spans="1:14" s="96" customFormat="1" ht="26.25" customHeight="1" x14ac:dyDescent="0.15">
      <c r="A14" s="47">
        <v>2018</v>
      </c>
      <c r="B14" s="178">
        <v>6509461</v>
      </c>
      <c r="C14" s="181">
        <v>739814</v>
      </c>
      <c r="D14" s="181">
        <v>22857</v>
      </c>
      <c r="E14" s="181">
        <v>145625</v>
      </c>
      <c r="F14" s="181">
        <v>52879</v>
      </c>
      <c r="G14" s="181"/>
      <c r="H14" s="181"/>
      <c r="I14" s="181">
        <v>3358234</v>
      </c>
      <c r="J14" s="181">
        <v>277784</v>
      </c>
      <c r="K14" s="181">
        <v>1840021</v>
      </c>
      <c r="L14" s="181">
        <v>31389</v>
      </c>
      <c r="M14" s="181">
        <v>37950</v>
      </c>
      <c r="N14" s="38"/>
    </row>
    <row r="15" spans="1:14" s="96" customFormat="1" ht="26.25" customHeight="1" x14ac:dyDescent="0.15">
      <c r="A15" s="47">
        <v>2019</v>
      </c>
      <c r="B15" s="178">
        <v>6085602</v>
      </c>
      <c r="C15" s="181">
        <v>745881</v>
      </c>
      <c r="D15" s="181">
        <v>22145</v>
      </c>
      <c r="E15" s="181">
        <v>127645</v>
      </c>
      <c r="F15" s="181">
        <v>51616</v>
      </c>
      <c r="G15" s="181"/>
      <c r="H15" s="181"/>
      <c r="I15" s="181">
        <v>3174426</v>
      </c>
      <c r="J15" s="181">
        <v>285396</v>
      </c>
      <c r="K15" s="181">
        <v>1610696</v>
      </c>
      <c r="L15" s="181">
        <v>33435</v>
      </c>
      <c r="M15" s="181">
        <v>34362</v>
      </c>
      <c r="N15" s="38"/>
    </row>
    <row r="16" spans="1:14" s="96" customFormat="1" ht="26.25" customHeight="1" x14ac:dyDescent="0.15">
      <c r="A16" s="47">
        <v>2020</v>
      </c>
      <c r="B16" s="181">
        <v>4385932.5729999999</v>
      </c>
      <c r="C16" s="181">
        <v>748918.71400000004</v>
      </c>
      <c r="D16" s="181">
        <v>17627.952000000001</v>
      </c>
      <c r="E16" s="181">
        <v>132928.35199999996</v>
      </c>
      <c r="F16" s="181">
        <v>50502.323000000004</v>
      </c>
      <c r="G16" s="181"/>
      <c r="H16" s="181"/>
      <c r="I16" s="181">
        <v>1533564.4750000003</v>
      </c>
      <c r="J16" s="181">
        <v>270266.68600000005</v>
      </c>
      <c r="K16" s="181">
        <v>1403132.5829999999</v>
      </c>
      <c r="L16" s="181">
        <v>65271.342999999993</v>
      </c>
      <c r="M16" s="181">
        <v>163720.14499999981</v>
      </c>
      <c r="N16" s="38"/>
    </row>
    <row r="17" spans="1:14" s="96" customFormat="1" ht="26.25" customHeight="1" x14ac:dyDescent="0.15">
      <c r="A17" s="47">
        <v>2021</v>
      </c>
      <c r="B17" s="181">
        <v>4607066.2559999991</v>
      </c>
      <c r="C17" s="181">
        <v>775738.19699999993</v>
      </c>
      <c r="D17" s="181">
        <v>5625.7310000000007</v>
      </c>
      <c r="E17" s="181">
        <v>139658.147</v>
      </c>
      <c r="F17" s="181">
        <v>42695.160999999993</v>
      </c>
      <c r="G17" s="181"/>
      <c r="H17" s="181"/>
      <c r="I17" s="181">
        <v>1332465.7930000001</v>
      </c>
      <c r="J17" s="181">
        <v>263648.75599999999</v>
      </c>
      <c r="K17" s="181">
        <v>1747331.3930000002</v>
      </c>
      <c r="L17" s="181">
        <v>69711.53300000001</v>
      </c>
      <c r="M17" s="181">
        <v>230191.54500000001</v>
      </c>
      <c r="N17" s="38"/>
    </row>
    <row r="18" spans="1:14" s="167" customFormat="1" ht="26.25" customHeight="1" x14ac:dyDescent="0.15">
      <c r="A18" s="47">
        <v>2022</v>
      </c>
      <c r="B18" s="181">
        <v>4564795.0839999998</v>
      </c>
      <c r="C18" s="181">
        <v>724720.81199999992</v>
      </c>
      <c r="D18" s="181">
        <v>5426.6989999999996</v>
      </c>
      <c r="E18" s="181">
        <v>123620.022</v>
      </c>
      <c r="F18" s="181">
        <v>48321.406000000003</v>
      </c>
      <c r="G18" s="181"/>
      <c r="H18" s="181"/>
      <c r="I18" s="181">
        <v>1395201.764</v>
      </c>
      <c r="J18" s="181">
        <v>260987.45700000002</v>
      </c>
      <c r="K18" s="181">
        <v>1690798.9190000002</v>
      </c>
      <c r="L18" s="181">
        <v>74526.859000000011</v>
      </c>
      <c r="M18" s="181">
        <v>241191.14600000001</v>
      </c>
      <c r="N18" s="160"/>
    </row>
    <row r="19" spans="1:14" s="167" customFormat="1" ht="26.25" customHeight="1" x14ac:dyDescent="0.15">
      <c r="A19" s="166">
        <v>2023</v>
      </c>
      <c r="B19" s="184">
        <f>SUM(B20:B31)</f>
        <v>4495648.3090000004</v>
      </c>
      <c r="C19" s="184">
        <f>SUM(C20:C31)</f>
        <v>683048.32299999997</v>
      </c>
      <c r="D19" s="184">
        <f t="shared" ref="D19:F19" si="0">SUM(D20:D31)</f>
        <v>4286.1030000000001</v>
      </c>
      <c r="E19" s="184">
        <f t="shared" si="0"/>
        <v>111128.215</v>
      </c>
      <c r="F19" s="184">
        <f t="shared" si="0"/>
        <v>46206.934000000001</v>
      </c>
      <c r="G19" s="184"/>
      <c r="H19" s="184"/>
      <c r="I19" s="184">
        <f t="shared" ref="I19:M19" si="1">SUM(I20:I31)</f>
        <v>1372352.6820000003</v>
      </c>
      <c r="J19" s="184">
        <f t="shared" si="1"/>
        <v>271603.946</v>
      </c>
      <c r="K19" s="184">
        <f t="shared" si="1"/>
        <v>1622067.9179999998</v>
      </c>
      <c r="L19" s="184">
        <f t="shared" si="1"/>
        <v>79535.114999999991</v>
      </c>
      <c r="M19" s="184">
        <f t="shared" si="1"/>
        <v>305419.07299999997</v>
      </c>
      <c r="N19" s="160"/>
    </row>
    <row r="20" spans="1:14" s="37" customFormat="1" ht="26.25" customHeight="1" x14ac:dyDescent="0.15">
      <c r="A20" s="16" t="s">
        <v>284</v>
      </c>
      <c r="B20" s="178">
        <f>SUM(C20,D20,E20,F20,I20,J20,K20,L20,M20)</f>
        <v>384826.44799999997</v>
      </c>
      <c r="C20" s="194">
        <v>55792.186000000002</v>
      </c>
      <c r="D20" s="194">
        <v>428.69</v>
      </c>
      <c r="E20" s="194">
        <v>10624.852000000001</v>
      </c>
      <c r="F20" s="194">
        <v>3981.299</v>
      </c>
      <c r="G20" s="194"/>
      <c r="H20" s="194"/>
      <c r="I20" s="194">
        <v>119881.679</v>
      </c>
      <c r="J20" s="194">
        <v>21895.758000000002</v>
      </c>
      <c r="K20" s="194">
        <v>139579.41</v>
      </c>
      <c r="L20" s="194">
        <v>7782.2139999999999</v>
      </c>
      <c r="M20" s="194">
        <v>24860.36</v>
      </c>
    </row>
    <row r="21" spans="1:14" s="37" customFormat="1" ht="26.25" customHeight="1" x14ac:dyDescent="0.15">
      <c r="A21" s="16" t="s">
        <v>0</v>
      </c>
      <c r="B21" s="178">
        <f t="shared" ref="B21:B31" si="2">SUM(C21,D21,E21,F21,I21,J21,K21,L21,M21)</f>
        <v>355292.42900000006</v>
      </c>
      <c r="C21" s="194">
        <v>50898.81</v>
      </c>
      <c r="D21" s="194">
        <v>402.34100000000001</v>
      </c>
      <c r="E21" s="194">
        <v>8485.607</v>
      </c>
      <c r="F21" s="194">
        <v>3982.357</v>
      </c>
      <c r="G21" s="194"/>
      <c r="H21" s="194"/>
      <c r="I21" s="194">
        <v>95829.949000000008</v>
      </c>
      <c r="J21" s="194">
        <v>21661.085999999999</v>
      </c>
      <c r="K21" s="194">
        <v>141518.65600000002</v>
      </c>
      <c r="L21" s="194">
        <v>7611.6019999999999</v>
      </c>
      <c r="M21" s="194">
        <v>24902.021000000001</v>
      </c>
    </row>
    <row r="22" spans="1:14" s="37" customFormat="1" ht="26.25" customHeight="1" x14ac:dyDescent="0.15">
      <c r="A22" s="16" t="s">
        <v>1</v>
      </c>
      <c r="B22" s="178">
        <f t="shared" si="2"/>
        <v>383315.32899999997</v>
      </c>
      <c r="C22" s="194">
        <v>54704.211000000003</v>
      </c>
      <c r="D22" s="194">
        <v>367.59800000000001</v>
      </c>
      <c r="E22" s="194">
        <v>9319.371000000001</v>
      </c>
      <c r="F22" s="194">
        <v>3753.8679999999999</v>
      </c>
      <c r="G22" s="194"/>
      <c r="H22" s="194"/>
      <c r="I22" s="194">
        <v>115297.731</v>
      </c>
      <c r="J22" s="194">
        <v>24065.969000000001</v>
      </c>
      <c r="K22" s="194">
        <v>143416.50899999999</v>
      </c>
      <c r="L22" s="194">
        <v>7150.3389999999999</v>
      </c>
      <c r="M22" s="194">
        <v>25239.733</v>
      </c>
    </row>
    <row r="23" spans="1:14" s="37" customFormat="1" ht="26.25" customHeight="1" x14ac:dyDescent="0.15">
      <c r="A23" s="16" t="s">
        <v>285</v>
      </c>
      <c r="B23" s="178">
        <f t="shared" si="2"/>
        <v>386500.38599999994</v>
      </c>
      <c r="C23" s="194">
        <v>53567.792000000001</v>
      </c>
      <c r="D23" s="194">
        <v>374.80599999999998</v>
      </c>
      <c r="E23" s="194">
        <v>8865.3739999999998</v>
      </c>
      <c r="F23" s="194">
        <v>3995.8150000000001</v>
      </c>
      <c r="G23" s="194"/>
      <c r="H23" s="194"/>
      <c r="I23" s="194">
        <v>120668.102</v>
      </c>
      <c r="J23" s="194">
        <v>22974.254000000001</v>
      </c>
      <c r="K23" s="194">
        <v>145502.91399999999</v>
      </c>
      <c r="L23" s="194">
        <v>6640.741</v>
      </c>
      <c r="M23" s="194">
        <v>23910.588</v>
      </c>
    </row>
    <row r="24" spans="1:14" s="37" customFormat="1" ht="26.25" customHeight="1" x14ac:dyDescent="0.15">
      <c r="A24" s="16" t="s">
        <v>3</v>
      </c>
      <c r="B24" s="178">
        <f t="shared" si="2"/>
        <v>393180.44900000002</v>
      </c>
      <c r="C24" s="194">
        <v>57761.58</v>
      </c>
      <c r="D24" s="194">
        <v>375.27199999999999</v>
      </c>
      <c r="E24" s="194">
        <v>9441.2720000000008</v>
      </c>
      <c r="F24" s="194">
        <v>3999.4050000000002</v>
      </c>
      <c r="G24" s="194"/>
      <c r="H24" s="194"/>
      <c r="I24" s="194">
        <v>116450.66100000001</v>
      </c>
      <c r="J24" s="194">
        <v>22274.993999999999</v>
      </c>
      <c r="K24" s="194">
        <v>152600.45600000001</v>
      </c>
      <c r="L24" s="194">
        <v>6110.5519999999997</v>
      </c>
      <c r="M24" s="194">
        <v>24166.257000000001</v>
      </c>
    </row>
    <row r="25" spans="1:14" s="37" customFormat="1" ht="26.25" customHeight="1" x14ac:dyDescent="0.15">
      <c r="A25" s="16" t="s">
        <v>4</v>
      </c>
      <c r="B25" s="178">
        <f t="shared" si="2"/>
        <v>349060.46799999999</v>
      </c>
      <c r="C25" s="194">
        <v>58466.592000000004</v>
      </c>
      <c r="D25" s="194">
        <v>357.42099999999999</v>
      </c>
      <c r="E25" s="194">
        <v>8615.8510000000006</v>
      </c>
      <c r="F25" s="194">
        <v>3927.444</v>
      </c>
      <c r="G25" s="194"/>
      <c r="H25" s="194"/>
      <c r="I25" s="194">
        <v>76006.987999999998</v>
      </c>
      <c r="J25" s="194">
        <v>22717.501</v>
      </c>
      <c r="K25" s="194">
        <v>147546.27499999999</v>
      </c>
      <c r="L25" s="194">
        <v>6041.7539999999999</v>
      </c>
      <c r="M25" s="194">
        <v>25380.642</v>
      </c>
    </row>
    <row r="26" spans="1:14" s="37" customFormat="1" ht="26.25" customHeight="1" x14ac:dyDescent="0.15">
      <c r="A26" s="16" t="s">
        <v>5</v>
      </c>
      <c r="B26" s="178">
        <f t="shared" si="2"/>
        <v>360905.42300000001</v>
      </c>
      <c r="C26" s="194">
        <v>66453.505000000005</v>
      </c>
      <c r="D26" s="194">
        <v>305.44299999999998</v>
      </c>
      <c r="E26" s="194">
        <v>9093.6910000000007</v>
      </c>
      <c r="F26" s="194">
        <v>3561.9430000000002</v>
      </c>
      <c r="G26" s="194"/>
      <c r="H26" s="194"/>
      <c r="I26" s="194">
        <v>106144.27500000001</v>
      </c>
      <c r="J26" s="194">
        <v>23800.696</v>
      </c>
      <c r="K26" s="194">
        <v>117416.246</v>
      </c>
      <c r="L26" s="194">
        <v>6362.4620000000004</v>
      </c>
      <c r="M26" s="194">
        <v>27767.162</v>
      </c>
    </row>
    <row r="27" spans="1:14" s="37" customFormat="1" ht="26.25" customHeight="1" x14ac:dyDescent="0.15">
      <c r="A27" s="16" t="s">
        <v>6</v>
      </c>
      <c r="B27" s="178">
        <f t="shared" si="2"/>
        <v>368931.408</v>
      </c>
      <c r="C27" s="194">
        <v>47868.368000000002</v>
      </c>
      <c r="D27" s="194">
        <v>292.291</v>
      </c>
      <c r="E27" s="194">
        <v>9098.2579999999998</v>
      </c>
      <c r="F27" s="194">
        <v>3826.0990000000002</v>
      </c>
      <c r="G27" s="194"/>
      <c r="H27" s="194"/>
      <c r="I27" s="194">
        <v>124304.856</v>
      </c>
      <c r="J27" s="194">
        <v>22143.472000000002</v>
      </c>
      <c r="K27" s="194">
        <v>129469.497</v>
      </c>
      <c r="L27" s="194">
        <v>6327.5050000000001</v>
      </c>
      <c r="M27" s="194">
        <v>25601.062000000002</v>
      </c>
    </row>
    <row r="28" spans="1:14" s="37" customFormat="1" ht="26.25" customHeight="1" x14ac:dyDescent="0.15">
      <c r="A28" s="16" t="s">
        <v>7</v>
      </c>
      <c r="B28" s="178">
        <f t="shared" si="2"/>
        <v>384706.54099999997</v>
      </c>
      <c r="C28" s="194">
        <v>64589.175999999999</v>
      </c>
      <c r="D28" s="194">
        <v>365.089</v>
      </c>
      <c r="E28" s="194">
        <v>8856.2839999999997</v>
      </c>
      <c r="F28" s="194">
        <v>3632.663</v>
      </c>
      <c r="G28" s="194"/>
      <c r="H28" s="194"/>
      <c r="I28" s="194">
        <v>116667.291</v>
      </c>
      <c r="J28" s="194">
        <v>22900.167000000001</v>
      </c>
      <c r="K28" s="194">
        <v>135169.66899999999</v>
      </c>
      <c r="L28" s="194">
        <v>6085.5619999999999</v>
      </c>
      <c r="M28" s="194">
        <v>26440.639999999999</v>
      </c>
    </row>
    <row r="29" spans="1:14" s="37" customFormat="1" ht="26.25" customHeight="1" x14ac:dyDescent="0.15">
      <c r="A29" s="16" t="s">
        <v>8</v>
      </c>
      <c r="B29" s="178">
        <f t="shared" si="2"/>
        <v>387029.55499999999</v>
      </c>
      <c r="C29" s="194">
        <v>58175.256000000001</v>
      </c>
      <c r="D29" s="194">
        <v>277.03899999999999</v>
      </c>
      <c r="E29" s="194">
        <v>9549.8090000000011</v>
      </c>
      <c r="F29" s="194">
        <v>3827.596</v>
      </c>
      <c r="G29" s="194"/>
      <c r="H29" s="194"/>
      <c r="I29" s="194">
        <v>122269.049</v>
      </c>
      <c r="J29" s="194">
        <v>21994.907999999999</v>
      </c>
      <c r="K29" s="194">
        <v>141253.008</v>
      </c>
      <c r="L29" s="194">
        <v>5597.8940000000002</v>
      </c>
      <c r="M29" s="194">
        <v>24084.995999999999</v>
      </c>
    </row>
    <row r="30" spans="1:14" s="37" customFormat="1" ht="26.25" customHeight="1" x14ac:dyDescent="0.15">
      <c r="A30" s="16" t="s">
        <v>9</v>
      </c>
      <c r="B30" s="178">
        <f t="shared" si="2"/>
        <v>362641.962</v>
      </c>
      <c r="C30" s="194">
        <v>55465.328000000001</v>
      </c>
      <c r="D30" s="194">
        <v>357.92200000000003</v>
      </c>
      <c r="E30" s="194">
        <v>9681.6419999999998</v>
      </c>
      <c r="F30" s="194">
        <v>3794.1620000000003</v>
      </c>
      <c r="G30" s="194"/>
      <c r="H30" s="194"/>
      <c r="I30" s="194">
        <v>127518.372</v>
      </c>
      <c r="J30" s="194">
        <v>23090.928</v>
      </c>
      <c r="K30" s="194">
        <v>110208.92600000001</v>
      </c>
      <c r="L30" s="194">
        <v>6579.0439999999999</v>
      </c>
      <c r="M30" s="194">
        <v>25945.637999999999</v>
      </c>
    </row>
    <row r="31" spans="1:14" s="37" customFormat="1" ht="26.25" customHeight="1" thickBot="1" x14ac:dyDescent="0.2">
      <c r="A31" s="156" t="s">
        <v>10</v>
      </c>
      <c r="B31" s="189">
        <f t="shared" si="2"/>
        <v>379257.91099999996</v>
      </c>
      <c r="C31" s="190">
        <v>59305.519</v>
      </c>
      <c r="D31" s="190">
        <v>382.19100000000003</v>
      </c>
      <c r="E31" s="190">
        <v>9496.2039999999997</v>
      </c>
      <c r="F31" s="190">
        <v>3924.2829999999999</v>
      </c>
      <c r="G31" s="194"/>
      <c r="H31" s="194"/>
      <c r="I31" s="190">
        <v>131313.72899999999</v>
      </c>
      <c r="J31" s="190">
        <v>22084.213</v>
      </c>
      <c r="K31" s="190">
        <v>118386.352</v>
      </c>
      <c r="L31" s="190">
        <v>7245.4459999999999</v>
      </c>
      <c r="M31" s="190">
        <v>27119.974000000002</v>
      </c>
    </row>
    <row r="32" spans="1:14" s="95" customFormat="1" ht="4.5" customHeight="1" thickTop="1" x14ac:dyDescent="0.15">
      <c r="A32" s="97"/>
      <c r="B32" s="97"/>
      <c r="C32" s="97"/>
      <c r="D32" s="97"/>
      <c r="E32" s="97"/>
      <c r="F32" s="97"/>
      <c r="G32" s="97"/>
      <c r="H32" s="97"/>
      <c r="I32" s="98"/>
      <c r="J32" s="98"/>
      <c r="K32" s="98"/>
      <c r="L32" s="98"/>
      <c r="M32" s="98"/>
    </row>
    <row r="33" spans="1:13" s="62" customFormat="1" ht="16.5" customHeight="1" x14ac:dyDescent="0.15">
      <c r="A33" s="298" t="s">
        <v>286</v>
      </c>
      <c r="B33" s="298"/>
      <c r="H33" s="61"/>
      <c r="I33" s="141"/>
      <c r="J33" s="141"/>
      <c r="K33" s="312" t="s">
        <v>287</v>
      </c>
      <c r="L33" s="312"/>
      <c r="M33" s="312"/>
    </row>
    <row r="34" spans="1:13" s="62" customFormat="1" ht="12" x14ac:dyDescent="0.15">
      <c r="B34" s="99"/>
      <c r="H34" s="61"/>
      <c r="I34" s="61"/>
    </row>
    <row r="35" spans="1:13" s="62" customFormat="1" ht="12" x14ac:dyDescent="0.15">
      <c r="H35" s="61"/>
    </row>
    <row r="36" spans="1:13" s="62" customFormat="1" ht="12" x14ac:dyDescent="0.15">
      <c r="B36" s="99"/>
      <c r="H36" s="61"/>
    </row>
    <row r="37" spans="1:13" s="62" customFormat="1" ht="12" x14ac:dyDescent="0.15">
      <c r="H37" s="61"/>
    </row>
    <row r="38" spans="1:13" s="62" customFormat="1" ht="12" x14ac:dyDescent="0.15">
      <c r="H38" s="61"/>
    </row>
  </sheetData>
  <mergeCells count="4">
    <mergeCell ref="A2:F2"/>
    <mergeCell ref="I2:M2"/>
    <mergeCell ref="A33:B33"/>
    <mergeCell ref="K33:M33"/>
  </mergeCells>
  <phoneticPr fontId="2" type="noConversion"/>
  <pageMargins left="1.1023622047244095" right="0.39370078740157483" top="0.74803149606299213" bottom="0.74803149606299213" header="0.31496062992125984" footer="0.31496062992125984"/>
  <pageSetup paperSize="13" scale="68" orientation="portrait" r:id="rId1"/>
  <colBreaks count="2" manualBreakCount="2">
    <brk id="6" max="1048575" man="1"/>
    <brk id="13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33"/>
  <sheetViews>
    <sheetView view="pageBreakPreview" zoomScale="85" zoomScaleNormal="89" zoomScaleSheetLayoutView="85" workbookViewId="0">
      <selection activeCell="AC26" sqref="AC26:AE26"/>
    </sheetView>
  </sheetViews>
  <sheetFormatPr defaultRowHeight="13.5" x14ac:dyDescent="0.15"/>
  <cols>
    <col min="1" max="1" width="9.44140625" style="20" customWidth="1"/>
    <col min="2" max="3" width="2.44140625" style="20" customWidth="1"/>
    <col min="4" max="4" width="5" style="20" customWidth="1"/>
    <col min="5" max="6" width="1.88671875" style="20" customWidth="1"/>
    <col min="7" max="7" width="3.5546875" style="20" customWidth="1"/>
    <col min="8" max="11" width="1.88671875" style="20" customWidth="1"/>
    <col min="12" max="12" width="2.5546875" style="20" customWidth="1"/>
    <col min="13" max="16" width="1.88671875" style="20" customWidth="1"/>
    <col min="17" max="17" width="2.6640625" style="20" customWidth="1"/>
    <col min="18" max="18" width="2.109375" style="20" customWidth="1"/>
    <col min="19" max="19" width="4.109375" style="20" customWidth="1"/>
    <col min="20" max="20" width="2.109375" style="20" customWidth="1"/>
    <col min="21" max="21" width="2.33203125" style="20" customWidth="1"/>
    <col min="22" max="22" width="3.33203125" style="20" customWidth="1"/>
    <col min="23" max="23" width="2.33203125" style="20" customWidth="1"/>
    <col min="24" max="26" width="2.109375" style="20" customWidth="1"/>
    <col min="27" max="27" width="3" style="20" customWidth="1"/>
    <col min="28" max="28" width="2.109375" style="20" customWidth="1"/>
    <col min="29" max="29" width="2.33203125" style="20" customWidth="1"/>
    <col min="30" max="30" width="2.5546875" style="20" customWidth="1"/>
    <col min="31" max="31" width="4.33203125" style="20" customWidth="1"/>
    <col min="32" max="32" width="5.33203125" style="19" customWidth="1"/>
    <col min="33" max="33" width="3.6640625" style="20" customWidth="1"/>
    <col min="34" max="34" width="3.21875" style="20" customWidth="1"/>
    <col min="35" max="35" width="3.6640625" style="20" customWidth="1"/>
    <col min="36" max="36" width="3.5546875" style="20" customWidth="1"/>
    <col min="37" max="37" width="4.44140625" style="20" customWidth="1"/>
    <col min="38" max="38" width="4.5546875" style="20" customWidth="1"/>
    <col min="39" max="39" width="4.44140625" style="20" customWidth="1"/>
    <col min="40" max="40" width="4.109375" style="20" customWidth="1"/>
    <col min="41" max="43" width="3.5546875" style="20" customWidth="1"/>
    <col min="44" max="44" width="4" style="20" customWidth="1"/>
    <col min="45" max="45" width="2.109375" style="20" customWidth="1"/>
    <col min="46" max="46" width="4.21875" style="20" customWidth="1"/>
    <col min="47" max="47" width="4.109375" style="20" customWidth="1"/>
    <col min="48" max="48" width="3.5546875" style="20" customWidth="1"/>
    <col min="49" max="49" width="4.21875" style="20" customWidth="1"/>
    <col min="50" max="51" width="3.5546875" style="20" customWidth="1"/>
    <col min="52" max="52" width="4.77734375" style="20" customWidth="1"/>
    <col min="53" max="16384" width="8.88671875" style="20"/>
  </cols>
  <sheetData>
    <row r="1" spans="1:52" ht="15" customHeight="1" x14ac:dyDescent="0.15"/>
    <row r="2" spans="1:52" s="78" customFormat="1" ht="35.25" customHeight="1" x14ac:dyDescent="0.15">
      <c r="A2" s="369" t="s">
        <v>295</v>
      </c>
      <c r="B2" s="369"/>
      <c r="C2" s="369"/>
      <c r="D2" s="369"/>
      <c r="E2" s="369"/>
      <c r="F2" s="369"/>
      <c r="G2" s="369"/>
      <c r="H2" s="369"/>
      <c r="I2" s="369"/>
      <c r="J2" s="369"/>
      <c r="K2" s="369"/>
      <c r="L2" s="369"/>
      <c r="M2" s="369"/>
      <c r="N2" s="369"/>
      <c r="O2" s="369"/>
      <c r="P2" s="369"/>
      <c r="Q2" s="369"/>
      <c r="R2" s="369"/>
      <c r="S2" s="369"/>
      <c r="T2" s="369"/>
      <c r="U2" s="369"/>
      <c r="V2" s="369"/>
      <c r="W2" s="369"/>
      <c r="X2" s="369"/>
      <c r="Y2" s="369"/>
      <c r="Z2" s="369"/>
      <c r="AA2" s="369"/>
      <c r="AB2" s="369"/>
      <c r="AC2" s="369"/>
      <c r="AD2" s="369"/>
      <c r="AE2" s="369"/>
      <c r="AF2" s="77"/>
      <c r="AG2" s="369" t="s">
        <v>102</v>
      </c>
      <c r="AH2" s="369"/>
      <c r="AI2" s="369"/>
      <c r="AJ2" s="369"/>
      <c r="AK2" s="369"/>
      <c r="AL2" s="369"/>
      <c r="AM2" s="369"/>
      <c r="AN2" s="369"/>
      <c r="AO2" s="369"/>
      <c r="AP2" s="369"/>
      <c r="AQ2" s="369"/>
      <c r="AR2" s="369"/>
      <c r="AS2" s="369"/>
      <c r="AT2" s="369"/>
      <c r="AU2" s="369"/>
      <c r="AV2" s="369"/>
      <c r="AW2" s="369"/>
      <c r="AX2" s="369"/>
      <c r="AY2" s="369"/>
      <c r="AZ2" s="369"/>
    </row>
    <row r="3" spans="1:52" s="75" customFormat="1" ht="19.5" customHeight="1" thickBot="1" x14ac:dyDescent="0.2">
      <c r="A3" s="366" t="s">
        <v>103</v>
      </c>
      <c r="B3" s="366"/>
      <c r="C3" s="366"/>
      <c r="D3" s="366"/>
      <c r="E3" s="366"/>
      <c r="F3" s="366"/>
      <c r="G3" s="366"/>
      <c r="H3" s="366"/>
      <c r="I3" s="366"/>
      <c r="J3" s="366"/>
      <c r="K3" s="366"/>
      <c r="L3" s="366"/>
      <c r="M3" s="79"/>
      <c r="N3" s="79"/>
      <c r="O3" s="79"/>
      <c r="P3" s="79"/>
      <c r="Q3" s="79"/>
      <c r="R3" s="79"/>
      <c r="S3" s="79"/>
      <c r="T3" s="79"/>
      <c r="U3" s="79"/>
      <c r="V3" s="114"/>
      <c r="W3" s="114"/>
      <c r="X3" s="114"/>
      <c r="Y3" s="114"/>
      <c r="Z3" s="114"/>
      <c r="AA3" s="114"/>
      <c r="AB3" s="114"/>
      <c r="AF3" s="76"/>
      <c r="AM3" s="74"/>
      <c r="AX3" s="370" t="s">
        <v>104</v>
      </c>
      <c r="AY3" s="370"/>
      <c r="AZ3" s="370"/>
    </row>
    <row r="4" spans="1:52" s="60" customFormat="1" ht="25.5" customHeight="1" thickTop="1" x14ac:dyDescent="0.15">
      <c r="A4" s="371" t="s">
        <v>105</v>
      </c>
      <c r="B4" s="373" t="s">
        <v>106</v>
      </c>
      <c r="C4" s="373"/>
      <c r="D4" s="373"/>
      <c r="E4" s="373"/>
      <c r="F4" s="373"/>
      <c r="G4" s="373"/>
      <c r="H4" s="373"/>
      <c r="I4" s="373"/>
      <c r="J4" s="373"/>
      <c r="K4" s="373"/>
      <c r="L4" s="373" t="s">
        <v>107</v>
      </c>
      <c r="M4" s="373"/>
      <c r="N4" s="373"/>
      <c r="O4" s="373"/>
      <c r="P4" s="373"/>
      <c r="Q4" s="373"/>
      <c r="R4" s="373"/>
      <c r="S4" s="373"/>
      <c r="T4" s="373"/>
      <c r="U4" s="374"/>
      <c r="V4" s="371"/>
      <c r="W4" s="373"/>
      <c r="X4" s="373"/>
      <c r="Y4" s="373"/>
      <c r="Z4" s="373"/>
      <c r="AA4" s="373"/>
      <c r="AB4" s="373"/>
      <c r="AC4" s="373"/>
      <c r="AD4" s="373"/>
      <c r="AE4" s="374"/>
      <c r="AF4" s="59"/>
      <c r="AG4" s="380" t="s">
        <v>108</v>
      </c>
      <c r="AH4" s="380"/>
      <c r="AI4" s="380"/>
      <c r="AJ4" s="380"/>
      <c r="AK4" s="371"/>
      <c r="AL4" s="374" t="s">
        <v>11</v>
      </c>
      <c r="AM4" s="380"/>
      <c r="AN4" s="380"/>
      <c r="AO4" s="380"/>
      <c r="AP4" s="371"/>
      <c r="AQ4" s="374" t="s">
        <v>109</v>
      </c>
      <c r="AR4" s="380"/>
      <c r="AS4" s="380"/>
      <c r="AT4" s="380"/>
      <c r="AU4" s="380"/>
      <c r="AV4" s="381" t="s">
        <v>110</v>
      </c>
      <c r="AW4" s="339"/>
      <c r="AX4" s="339"/>
      <c r="AY4" s="339"/>
      <c r="AZ4" s="339"/>
    </row>
    <row r="5" spans="1:52" s="60" customFormat="1" ht="36" customHeight="1" x14ac:dyDescent="0.15">
      <c r="A5" s="372"/>
      <c r="B5" s="375" t="s">
        <v>111</v>
      </c>
      <c r="C5" s="375"/>
      <c r="D5" s="375"/>
      <c r="E5" s="375"/>
      <c r="F5" s="375"/>
      <c r="G5" s="375"/>
      <c r="H5" s="375"/>
      <c r="I5" s="375"/>
      <c r="J5" s="375"/>
      <c r="K5" s="375"/>
      <c r="L5" s="376" t="s">
        <v>112</v>
      </c>
      <c r="M5" s="377"/>
      <c r="N5" s="377"/>
      <c r="O5" s="377"/>
      <c r="P5" s="377"/>
      <c r="Q5" s="377"/>
      <c r="R5" s="377"/>
      <c r="S5" s="377"/>
      <c r="T5" s="377"/>
      <c r="U5" s="372"/>
      <c r="V5" s="378" t="s">
        <v>113</v>
      </c>
      <c r="W5" s="378"/>
      <c r="X5" s="378"/>
      <c r="Y5" s="378"/>
      <c r="Z5" s="378"/>
      <c r="AA5" s="378"/>
      <c r="AB5" s="378"/>
      <c r="AC5" s="378"/>
      <c r="AD5" s="378"/>
      <c r="AE5" s="379"/>
      <c r="AF5" s="59"/>
      <c r="AG5" s="377" t="s">
        <v>114</v>
      </c>
      <c r="AH5" s="377"/>
      <c r="AI5" s="377"/>
      <c r="AJ5" s="377"/>
      <c r="AK5" s="372"/>
      <c r="AL5" s="376" t="s">
        <v>115</v>
      </c>
      <c r="AM5" s="377"/>
      <c r="AN5" s="377"/>
      <c r="AO5" s="377"/>
      <c r="AP5" s="372"/>
      <c r="AQ5" s="376" t="s">
        <v>116</v>
      </c>
      <c r="AR5" s="377"/>
      <c r="AS5" s="377"/>
      <c r="AT5" s="377"/>
      <c r="AU5" s="377"/>
      <c r="AV5" s="341" t="s">
        <v>117</v>
      </c>
      <c r="AW5" s="340"/>
      <c r="AX5" s="340"/>
      <c r="AY5" s="340"/>
      <c r="AZ5" s="340"/>
    </row>
    <row r="6" spans="1:52" s="18" customFormat="1" ht="29.25" customHeight="1" x14ac:dyDescent="0.15">
      <c r="A6" s="14">
        <v>2016</v>
      </c>
      <c r="B6" s="360">
        <v>283041</v>
      </c>
      <c r="C6" s="361"/>
      <c r="D6" s="361"/>
      <c r="E6" s="361"/>
      <c r="F6" s="361"/>
      <c r="G6" s="361"/>
      <c r="H6" s="361"/>
      <c r="I6" s="361"/>
      <c r="J6" s="361"/>
      <c r="K6" s="361"/>
      <c r="L6" s="361">
        <v>278691</v>
      </c>
      <c r="M6" s="361"/>
      <c r="N6" s="361"/>
      <c r="O6" s="361"/>
      <c r="P6" s="361"/>
      <c r="Q6" s="361"/>
      <c r="R6" s="361"/>
      <c r="S6" s="361"/>
      <c r="T6" s="361"/>
      <c r="U6" s="361"/>
      <c r="V6" s="362">
        <v>98.5</v>
      </c>
      <c r="W6" s="362"/>
      <c r="X6" s="362"/>
      <c r="Y6" s="362"/>
      <c r="Z6" s="362"/>
      <c r="AA6" s="362"/>
      <c r="AB6" s="362"/>
      <c r="AC6" s="362"/>
      <c r="AD6" s="362"/>
      <c r="AE6" s="362"/>
      <c r="AF6" s="195"/>
      <c r="AG6" s="354">
        <v>103560</v>
      </c>
      <c r="AH6" s="354"/>
      <c r="AI6" s="354"/>
      <c r="AJ6" s="354"/>
      <c r="AK6" s="354"/>
      <c r="AL6" s="354">
        <v>119119</v>
      </c>
      <c r="AM6" s="354"/>
      <c r="AN6" s="354"/>
      <c r="AO6" s="354"/>
      <c r="AP6" s="354"/>
      <c r="AQ6" s="354">
        <v>427</v>
      </c>
      <c r="AR6" s="354"/>
      <c r="AS6" s="354"/>
      <c r="AT6" s="354"/>
      <c r="AU6" s="354"/>
      <c r="AV6" s="354">
        <v>49323</v>
      </c>
      <c r="AW6" s="354"/>
      <c r="AX6" s="354"/>
      <c r="AY6" s="354"/>
      <c r="AZ6" s="354"/>
    </row>
    <row r="7" spans="1:52" s="37" customFormat="1" ht="29.25" customHeight="1" x14ac:dyDescent="0.15">
      <c r="A7" s="14">
        <v>2017</v>
      </c>
      <c r="B7" s="322">
        <v>280263</v>
      </c>
      <c r="C7" s="321"/>
      <c r="D7" s="321"/>
      <c r="E7" s="321"/>
      <c r="F7" s="321"/>
      <c r="G7" s="321"/>
      <c r="H7" s="321"/>
      <c r="I7" s="321"/>
      <c r="J7" s="321"/>
      <c r="K7" s="321"/>
      <c r="L7" s="321">
        <v>276249</v>
      </c>
      <c r="M7" s="321"/>
      <c r="N7" s="321"/>
      <c r="O7" s="321"/>
      <c r="P7" s="321"/>
      <c r="Q7" s="321"/>
      <c r="R7" s="321"/>
      <c r="S7" s="321"/>
      <c r="T7" s="321"/>
      <c r="U7" s="321"/>
      <c r="V7" s="320">
        <v>98.6</v>
      </c>
      <c r="W7" s="320"/>
      <c r="X7" s="320"/>
      <c r="Y7" s="320"/>
      <c r="Z7" s="320"/>
      <c r="AA7" s="320"/>
      <c r="AB7" s="320"/>
      <c r="AC7" s="320"/>
      <c r="AD7" s="320"/>
      <c r="AE7" s="320"/>
      <c r="AF7" s="195"/>
      <c r="AG7" s="319">
        <v>103560</v>
      </c>
      <c r="AH7" s="319"/>
      <c r="AI7" s="319"/>
      <c r="AJ7" s="319"/>
      <c r="AK7" s="319"/>
      <c r="AL7" s="319">
        <v>121219</v>
      </c>
      <c r="AM7" s="319"/>
      <c r="AN7" s="319"/>
      <c r="AO7" s="319"/>
      <c r="AP7" s="319"/>
      <c r="AQ7" s="319">
        <v>439</v>
      </c>
      <c r="AR7" s="319"/>
      <c r="AS7" s="319"/>
      <c r="AT7" s="319"/>
      <c r="AU7" s="319"/>
      <c r="AV7" s="319">
        <v>50492</v>
      </c>
      <c r="AW7" s="319"/>
      <c r="AX7" s="319"/>
      <c r="AY7" s="319"/>
      <c r="AZ7" s="319"/>
    </row>
    <row r="8" spans="1:52" s="37" customFormat="1" ht="29.25" customHeight="1" x14ac:dyDescent="0.15">
      <c r="A8" s="14">
        <v>2018</v>
      </c>
      <c r="B8" s="322">
        <v>278345</v>
      </c>
      <c r="C8" s="321"/>
      <c r="D8" s="321"/>
      <c r="E8" s="321"/>
      <c r="F8" s="321"/>
      <c r="G8" s="321"/>
      <c r="H8" s="321"/>
      <c r="I8" s="321"/>
      <c r="J8" s="321"/>
      <c r="K8" s="321"/>
      <c r="L8" s="321">
        <v>275361</v>
      </c>
      <c r="M8" s="321"/>
      <c r="N8" s="321"/>
      <c r="O8" s="321"/>
      <c r="P8" s="321"/>
      <c r="Q8" s="321"/>
      <c r="R8" s="321"/>
      <c r="S8" s="321"/>
      <c r="T8" s="321"/>
      <c r="U8" s="321"/>
      <c r="V8" s="320">
        <v>98.9</v>
      </c>
      <c r="W8" s="320"/>
      <c r="X8" s="320"/>
      <c r="Y8" s="320"/>
      <c r="Z8" s="320"/>
      <c r="AA8" s="320"/>
      <c r="AB8" s="320"/>
      <c r="AC8" s="320"/>
      <c r="AD8" s="320"/>
      <c r="AE8" s="320"/>
      <c r="AF8" s="195"/>
      <c r="AG8" s="319">
        <v>182100</v>
      </c>
      <c r="AH8" s="319"/>
      <c r="AI8" s="319"/>
      <c r="AJ8" s="319"/>
      <c r="AK8" s="319"/>
      <c r="AL8" s="319">
        <v>120997</v>
      </c>
      <c r="AM8" s="319"/>
      <c r="AN8" s="319"/>
      <c r="AO8" s="319"/>
      <c r="AP8" s="319"/>
      <c r="AQ8" s="319">
        <v>440</v>
      </c>
      <c r="AR8" s="319"/>
      <c r="AS8" s="319"/>
      <c r="AT8" s="319"/>
      <c r="AU8" s="319"/>
      <c r="AV8" s="319">
        <v>51085</v>
      </c>
      <c r="AW8" s="319"/>
      <c r="AX8" s="319"/>
      <c r="AY8" s="319"/>
      <c r="AZ8" s="319"/>
    </row>
    <row r="9" spans="1:52" s="37" customFormat="1" ht="29.25" customHeight="1" x14ac:dyDescent="0.15">
      <c r="A9" s="137">
        <v>2019</v>
      </c>
      <c r="B9" s="322">
        <v>276232</v>
      </c>
      <c r="C9" s="321"/>
      <c r="D9" s="321"/>
      <c r="E9" s="321"/>
      <c r="F9" s="321"/>
      <c r="G9" s="321"/>
      <c r="H9" s="321"/>
      <c r="I9" s="321"/>
      <c r="J9" s="321"/>
      <c r="K9" s="321"/>
      <c r="L9" s="321">
        <v>273492</v>
      </c>
      <c r="M9" s="321"/>
      <c r="N9" s="321"/>
      <c r="O9" s="321"/>
      <c r="P9" s="321"/>
      <c r="Q9" s="321"/>
      <c r="R9" s="321"/>
      <c r="S9" s="321"/>
      <c r="T9" s="321"/>
      <c r="U9" s="321"/>
      <c r="V9" s="320">
        <v>99</v>
      </c>
      <c r="W9" s="320"/>
      <c r="X9" s="320"/>
      <c r="Y9" s="320"/>
      <c r="Z9" s="320"/>
      <c r="AA9" s="320"/>
      <c r="AB9" s="320"/>
      <c r="AC9" s="320"/>
      <c r="AD9" s="320"/>
      <c r="AE9" s="320"/>
      <c r="AF9" s="195"/>
      <c r="AG9" s="319">
        <v>182100</v>
      </c>
      <c r="AH9" s="319"/>
      <c r="AI9" s="319"/>
      <c r="AJ9" s="319"/>
      <c r="AK9" s="319"/>
      <c r="AL9" s="319">
        <v>119922</v>
      </c>
      <c r="AM9" s="319"/>
      <c r="AN9" s="319"/>
      <c r="AO9" s="319"/>
      <c r="AP9" s="319"/>
      <c r="AQ9" s="319">
        <v>438</v>
      </c>
      <c r="AR9" s="319"/>
      <c r="AS9" s="319"/>
      <c r="AT9" s="319"/>
      <c r="AU9" s="319"/>
      <c r="AV9" s="319">
        <v>48953</v>
      </c>
      <c r="AW9" s="319"/>
      <c r="AX9" s="319"/>
      <c r="AY9" s="319"/>
      <c r="AZ9" s="319"/>
    </row>
    <row r="10" spans="1:52" s="37" customFormat="1" ht="29.25" customHeight="1" x14ac:dyDescent="0.15">
      <c r="A10" s="14">
        <v>2020</v>
      </c>
      <c r="B10" s="322">
        <v>273651</v>
      </c>
      <c r="C10" s="321"/>
      <c r="D10" s="321"/>
      <c r="E10" s="321"/>
      <c r="F10" s="321"/>
      <c r="G10" s="321"/>
      <c r="H10" s="321"/>
      <c r="I10" s="321"/>
      <c r="J10" s="321"/>
      <c r="K10" s="321"/>
      <c r="L10" s="321">
        <v>271067</v>
      </c>
      <c r="M10" s="321"/>
      <c r="N10" s="321"/>
      <c r="O10" s="321"/>
      <c r="P10" s="321"/>
      <c r="Q10" s="321"/>
      <c r="R10" s="321"/>
      <c r="S10" s="321"/>
      <c r="T10" s="321"/>
      <c r="U10" s="321"/>
      <c r="V10" s="320">
        <v>99.1</v>
      </c>
      <c r="W10" s="320"/>
      <c r="X10" s="320"/>
      <c r="Y10" s="320"/>
      <c r="Z10" s="320"/>
      <c r="AA10" s="320"/>
      <c r="AB10" s="320"/>
      <c r="AC10" s="320"/>
      <c r="AD10" s="320"/>
      <c r="AE10" s="320"/>
      <c r="AF10" s="195"/>
      <c r="AG10" s="319">
        <v>182100</v>
      </c>
      <c r="AH10" s="319"/>
      <c r="AI10" s="319"/>
      <c r="AJ10" s="319"/>
      <c r="AK10" s="319"/>
      <c r="AL10" s="319">
        <v>119431</v>
      </c>
      <c r="AM10" s="319"/>
      <c r="AN10" s="319"/>
      <c r="AO10" s="319"/>
      <c r="AP10" s="319"/>
      <c r="AQ10" s="319">
        <v>441</v>
      </c>
      <c r="AR10" s="319"/>
      <c r="AS10" s="319"/>
      <c r="AT10" s="319"/>
      <c r="AU10" s="319"/>
      <c r="AV10" s="319">
        <v>49278</v>
      </c>
      <c r="AW10" s="319"/>
      <c r="AX10" s="319"/>
      <c r="AY10" s="319"/>
      <c r="AZ10" s="319"/>
    </row>
    <row r="11" spans="1:52" s="37" customFormat="1" ht="29.25" customHeight="1" x14ac:dyDescent="0.15">
      <c r="A11" s="14">
        <v>2021</v>
      </c>
      <c r="B11" s="321">
        <v>271126</v>
      </c>
      <c r="C11" s="321"/>
      <c r="D11" s="321"/>
      <c r="E11" s="321"/>
      <c r="F11" s="321"/>
      <c r="G11" s="321"/>
      <c r="H11" s="321"/>
      <c r="I11" s="321"/>
      <c r="J11" s="321"/>
      <c r="K11" s="321"/>
      <c r="L11" s="321">
        <v>268845</v>
      </c>
      <c r="M11" s="321"/>
      <c r="N11" s="321"/>
      <c r="O11" s="321"/>
      <c r="P11" s="321"/>
      <c r="Q11" s="321"/>
      <c r="R11" s="321"/>
      <c r="S11" s="321"/>
      <c r="T11" s="321"/>
      <c r="U11" s="321"/>
      <c r="V11" s="320">
        <v>99.2</v>
      </c>
      <c r="W11" s="320"/>
      <c r="X11" s="320"/>
      <c r="Y11" s="320"/>
      <c r="Z11" s="320"/>
      <c r="AA11" s="320"/>
      <c r="AB11" s="320"/>
      <c r="AC11" s="320"/>
      <c r="AD11" s="320"/>
      <c r="AE11" s="320"/>
      <c r="AF11" s="196"/>
      <c r="AG11" s="319">
        <v>182100</v>
      </c>
      <c r="AH11" s="319"/>
      <c r="AI11" s="319"/>
      <c r="AJ11" s="319"/>
      <c r="AK11" s="319"/>
      <c r="AL11" s="319">
        <v>119714</v>
      </c>
      <c r="AM11" s="319"/>
      <c r="AN11" s="319"/>
      <c r="AO11" s="319"/>
      <c r="AP11" s="319"/>
      <c r="AQ11" s="319">
        <v>445</v>
      </c>
      <c r="AR11" s="319"/>
      <c r="AS11" s="319"/>
      <c r="AT11" s="319"/>
      <c r="AU11" s="319"/>
      <c r="AV11" s="319">
        <v>49459</v>
      </c>
      <c r="AW11" s="319"/>
      <c r="AX11" s="319"/>
      <c r="AY11" s="319"/>
      <c r="AZ11" s="319"/>
    </row>
    <row r="12" spans="1:52" s="158" customFormat="1" ht="29.25" customHeight="1" x14ac:dyDescent="0.15">
      <c r="A12" s="14">
        <v>2022</v>
      </c>
      <c r="B12" s="322">
        <v>269270</v>
      </c>
      <c r="C12" s="321"/>
      <c r="D12" s="321"/>
      <c r="E12" s="321"/>
      <c r="F12" s="321"/>
      <c r="G12" s="321"/>
      <c r="H12" s="321"/>
      <c r="I12" s="321"/>
      <c r="J12" s="321"/>
      <c r="K12" s="321"/>
      <c r="L12" s="321">
        <v>266467</v>
      </c>
      <c r="M12" s="321"/>
      <c r="N12" s="321"/>
      <c r="O12" s="321"/>
      <c r="P12" s="321"/>
      <c r="Q12" s="321"/>
      <c r="R12" s="321"/>
      <c r="S12" s="321"/>
      <c r="T12" s="321"/>
      <c r="U12" s="321"/>
      <c r="V12" s="320">
        <v>99</v>
      </c>
      <c r="W12" s="320"/>
      <c r="X12" s="320"/>
      <c r="Y12" s="320"/>
      <c r="Z12" s="320"/>
      <c r="AA12" s="320"/>
      <c r="AB12" s="320"/>
      <c r="AC12" s="320"/>
      <c r="AD12" s="320"/>
      <c r="AE12" s="320"/>
      <c r="AF12" s="195"/>
      <c r="AG12" s="319">
        <v>182100</v>
      </c>
      <c r="AH12" s="319"/>
      <c r="AI12" s="319"/>
      <c r="AJ12" s="319"/>
      <c r="AK12" s="319"/>
      <c r="AL12" s="319">
        <v>117763</v>
      </c>
      <c r="AM12" s="319"/>
      <c r="AN12" s="319"/>
      <c r="AO12" s="319"/>
      <c r="AP12" s="319"/>
      <c r="AQ12" s="319">
        <v>442</v>
      </c>
      <c r="AR12" s="319"/>
      <c r="AS12" s="319"/>
      <c r="AT12" s="319"/>
      <c r="AU12" s="319"/>
      <c r="AV12" s="319">
        <v>49694</v>
      </c>
      <c r="AW12" s="319"/>
      <c r="AX12" s="319"/>
      <c r="AY12" s="319"/>
      <c r="AZ12" s="319"/>
    </row>
    <row r="13" spans="1:52" s="158" customFormat="1" ht="29.25" customHeight="1" thickBot="1" x14ac:dyDescent="0.2">
      <c r="A13" s="203">
        <v>2023</v>
      </c>
      <c r="B13" s="386">
        <v>268423</v>
      </c>
      <c r="C13" s="387"/>
      <c r="D13" s="387"/>
      <c r="E13" s="387"/>
      <c r="F13" s="387"/>
      <c r="G13" s="387"/>
      <c r="H13" s="387"/>
      <c r="I13" s="387"/>
      <c r="J13" s="387"/>
      <c r="K13" s="387"/>
      <c r="L13" s="387">
        <v>265639</v>
      </c>
      <c r="M13" s="387"/>
      <c r="N13" s="387"/>
      <c r="O13" s="387"/>
      <c r="P13" s="387"/>
      <c r="Q13" s="387"/>
      <c r="R13" s="387"/>
      <c r="S13" s="387"/>
      <c r="T13" s="387"/>
      <c r="U13" s="387"/>
      <c r="V13" s="388">
        <v>98.3</v>
      </c>
      <c r="W13" s="388"/>
      <c r="X13" s="388"/>
      <c r="Y13" s="388"/>
      <c r="Z13" s="388"/>
      <c r="AA13" s="388"/>
      <c r="AB13" s="388"/>
      <c r="AC13" s="388"/>
      <c r="AD13" s="388"/>
      <c r="AE13" s="388"/>
      <c r="AF13" s="204"/>
      <c r="AG13" s="389">
        <v>185500</v>
      </c>
      <c r="AH13" s="389"/>
      <c r="AI13" s="389"/>
      <c r="AJ13" s="389"/>
      <c r="AK13" s="389"/>
      <c r="AL13" s="389">
        <v>116378</v>
      </c>
      <c r="AM13" s="389"/>
      <c r="AN13" s="389"/>
      <c r="AO13" s="389"/>
      <c r="AP13" s="389"/>
      <c r="AQ13" s="389">
        <v>438</v>
      </c>
      <c r="AR13" s="389"/>
      <c r="AS13" s="389"/>
      <c r="AT13" s="389"/>
      <c r="AU13" s="389"/>
      <c r="AV13" s="389">
        <v>49775</v>
      </c>
      <c r="AW13" s="389"/>
      <c r="AX13" s="389"/>
      <c r="AY13" s="389"/>
      <c r="AZ13" s="389"/>
    </row>
    <row r="14" spans="1:52" s="62" customFormat="1" ht="16.5" customHeight="1" thickTop="1" x14ac:dyDescent="0.15">
      <c r="A14" s="363" t="s">
        <v>132</v>
      </c>
      <c r="B14" s="363"/>
      <c r="C14" s="130"/>
      <c r="D14" s="130"/>
      <c r="E14" s="130"/>
      <c r="F14" s="130"/>
      <c r="G14" s="130"/>
      <c r="H14" s="130"/>
      <c r="I14" s="130"/>
      <c r="J14" s="130"/>
      <c r="K14" s="130"/>
      <c r="L14" s="130"/>
      <c r="M14" s="120"/>
      <c r="N14" s="120"/>
      <c r="O14" s="120"/>
      <c r="P14" s="120"/>
      <c r="Q14" s="120"/>
      <c r="R14" s="120"/>
      <c r="S14" s="120"/>
      <c r="T14" s="120"/>
      <c r="U14" s="120"/>
      <c r="V14" s="61"/>
      <c r="W14" s="61"/>
      <c r="X14" s="61"/>
      <c r="Y14" s="61"/>
      <c r="Z14" s="61"/>
      <c r="AA14" s="61"/>
      <c r="AB14" s="61"/>
      <c r="AC14" s="61"/>
      <c r="AD14" s="61"/>
      <c r="AE14" s="61"/>
      <c r="AF14" s="61"/>
      <c r="AG14" s="130"/>
      <c r="AH14" s="130"/>
      <c r="AI14" s="130"/>
      <c r="AJ14" s="130"/>
      <c r="AK14" s="130"/>
      <c r="AL14" s="130"/>
      <c r="AM14" s="130"/>
      <c r="AN14" s="130"/>
      <c r="AO14" s="130"/>
      <c r="AP14" s="130"/>
      <c r="AQ14" s="130"/>
      <c r="AR14" s="356" t="s">
        <v>118</v>
      </c>
      <c r="AS14" s="356"/>
      <c r="AT14" s="356"/>
      <c r="AU14" s="356"/>
      <c r="AV14" s="356"/>
      <c r="AW14" s="356"/>
      <c r="AX14" s="356"/>
      <c r="AY14" s="356"/>
      <c r="AZ14" s="356"/>
    </row>
    <row r="15" spans="1:52" s="62" customFormat="1" ht="15" customHeight="1" x14ac:dyDescent="0.15">
      <c r="A15" s="363" t="s">
        <v>240</v>
      </c>
      <c r="B15" s="363"/>
      <c r="C15" s="363"/>
      <c r="D15" s="363"/>
      <c r="E15" s="363"/>
      <c r="F15" s="363"/>
      <c r="G15" s="130"/>
      <c r="H15" s="130"/>
      <c r="I15" s="130"/>
      <c r="J15" s="130"/>
      <c r="K15" s="130"/>
      <c r="L15" s="130"/>
      <c r="AF15" s="61"/>
    </row>
    <row r="16" spans="1:52" s="62" customFormat="1" ht="12.75" customHeight="1" x14ac:dyDescent="0.15">
      <c r="AF16" s="61"/>
    </row>
    <row r="17" spans="1:53" s="64" customFormat="1" ht="35.25" customHeight="1" x14ac:dyDescent="0.15">
      <c r="A17" s="352" t="s">
        <v>293</v>
      </c>
      <c r="B17" s="352"/>
      <c r="C17" s="352"/>
      <c r="D17" s="352"/>
      <c r="E17" s="352"/>
      <c r="F17" s="352"/>
      <c r="G17" s="352"/>
      <c r="H17" s="352"/>
      <c r="I17" s="352"/>
      <c r="J17" s="352"/>
      <c r="K17" s="352"/>
      <c r="L17" s="352"/>
      <c r="M17" s="352"/>
      <c r="N17" s="352"/>
      <c r="O17" s="352"/>
      <c r="P17" s="352"/>
      <c r="Q17" s="352"/>
      <c r="R17" s="352"/>
      <c r="S17" s="352"/>
      <c r="T17" s="352"/>
      <c r="U17" s="352"/>
      <c r="V17" s="352"/>
      <c r="W17" s="352"/>
      <c r="X17" s="352"/>
      <c r="Y17" s="352"/>
      <c r="Z17" s="352"/>
      <c r="AA17" s="352"/>
      <c r="AB17" s="352"/>
      <c r="AC17" s="352"/>
      <c r="AD17" s="352"/>
      <c r="AE17" s="352"/>
      <c r="AF17" s="175"/>
      <c r="AG17" s="352" t="s">
        <v>119</v>
      </c>
      <c r="AH17" s="352"/>
      <c r="AI17" s="352"/>
      <c r="AJ17" s="352"/>
      <c r="AK17" s="352"/>
      <c r="AL17" s="352"/>
      <c r="AM17" s="352"/>
      <c r="AN17" s="352"/>
      <c r="AO17" s="352"/>
      <c r="AP17" s="352"/>
      <c r="AQ17" s="352"/>
      <c r="AR17" s="352"/>
      <c r="AS17" s="352"/>
      <c r="AT17" s="352"/>
      <c r="AU17" s="352"/>
      <c r="AV17" s="352"/>
      <c r="AW17" s="352"/>
      <c r="AX17" s="352"/>
      <c r="AY17" s="352"/>
      <c r="AZ17" s="352"/>
    </row>
    <row r="18" spans="1:53" s="62" customFormat="1" ht="19.5" customHeight="1" thickBot="1" x14ac:dyDescent="0.2">
      <c r="A18" s="130" t="s">
        <v>120</v>
      </c>
      <c r="B18" s="130"/>
      <c r="C18" s="130"/>
      <c r="D18" s="130"/>
      <c r="E18" s="130"/>
      <c r="F18" s="130"/>
      <c r="G18" s="130"/>
      <c r="H18" s="130"/>
      <c r="I18" s="130"/>
      <c r="J18" s="130"/>
      <c r="K18" s="130"/>
      <c r="L18" s="130"/>
      <c r="M18" s="130"/>
      <c r="N18" s="130"/>
      <c r="O18" s="130"/>
      <c r="P18" s="130"/>
      <c r="Q18" s="130"/>
      <c r="R18" s="130"/>
      <c r="S18" s="130"/>
      <c r="T18" s="130"/>
      <c r="U18" s="130"/>
      <c r="V18" s="130"/>
      <c r="W18" s="130"/>
      <c r="X18" s="130"/>
      <c r="Y18" s="130"/>
      <c r="Z18" s="130"/>
      <c r="AA18" s="130"/>
      <c r="AB18" s="130"/>
      <c r="AC18" s="130"/>
      <c r="AD18" s="130"/>
      <c r="AE18" s="130"/>
      <c r="AF18" s="130"/>
      <c r="AG18" s="130"/>
      <c r="AH18" s="355" t="s">
        <v>121</v>
      </c>
      <c r="AI18" s="355"/>
      <c r="AJ18" s="355"/>
      <c r="AK18" s="355"/>
      <c r="AL18" s="355"/>
      <c r="AM18" s="355"/>
      <c r="AN18" s="355"/>
      <c r="AO18" s="355"/>
      <c r="AP18" s="355"/>
      <c r="AQ18" s="355"/>
      <c r="AR18" s="355"/>
      <c r="AS18" s="355"/>
      <c r="AT18" s="355"/>
      <c r="AU18" s="355"/>
      <c r="AV18" s="355"/>
      <c r="AW18" s="355"/>
      <c r="AX18" s="355"/>
      <c r="AY18" s="355"/>
      <c r="AZ18" s="355"/>
    </row>
    <row r="19" spans="1:53" s="8" customFormat="1" ht="25.5" customHeight="1" thickTop="1" x14ac:dyDescent="0.15">
      <c r="A19" s="346" t="s">
        <v>93</v>
      </c>
      <c r="B19" s="338" t="s">
        <v>18</v>
      </c>
      <c r="C19" s="339"/>
      <c r="D19" s="346"/>
      <c r="E19" s="365" t="s">
        <v>19</v>
      </c>
      <c r="F19" s="365"/>
      <c r="G19" s="365"/>
      <c r="H19" s="365"/>
      <c r="I19" s="365"/>
      <c r="J19" s="365"/>
      <c r="K19" s="365"/>
      <c r="L19" s="365"/>
      <c r="M19" s="365"/>
      <c r="N19" s="365"/>
      <c r="O19" s="365"/>
      <c r="P19" s="365"/>
      <c r="Q19" s="349" t="s">
        <v>20</v>
      </c>
      <c r="R19" s="349"/>
      <c r="S19" s="349"/>
      <c r="T19" s="349"/>
      <c r="U19" s="349"/>
      <c r="V19" s="349"/>
      <c r="W19" s="349"/>
      <c r="X19" s="349"/>
      <c r="Y19" s="349"/>
      <c r="Z19" s="349"/>
      <c r="AA19" s="349"/>
      <c r="AB19" s="349"/>
      <c r="AC19" s="326" t="s">
        <v>238</v>
      </c>
      <c r="AD19" s="327"/>
      <c r="AE19" s="327"/>
      <c r="AF19" s="170"/>
      <c r="AG19" s="339" t="s">
        <v>198</v>
      </c>
      <c r="AH19" s="339"/>
      <c r="AI19" s="339"/>
      <c r="AJ19" s="339"/>
      <c r="AK19" s="339"/>
      <c r="AL19" s="346"/>
      <c r="AM19" s="338" t="s">
        <v>95</v>
      </c>
      <c r="AN19" s="339"/>
      <c r="AO19" s="339"/>
      <c r="AP19" s="339"/>
      <c r="AQ19" s="339"/>
      <c r="AR19" s="339"/>
      <c r="AS19" s="339"/>
      <c r="AT19" s="339"/>
      <c r="AU19" s="339"/>
      <c r="AV19" s="339"/>
      <c r="AW19" s="339"/>
      <c r="AX19" s="339"/>
      <c r="AY19" s="339"/>
      <c r="AZ19" s="339"/>
    </row>
    <row r="20" spans="1:53" s="8" customFormat="1" ht="29.25" customHeight="1" x14ac:dyDescent="0.15">
      <c r="A20" s="334"/>
      <c r="B20" s="333"/>
      <c r="C20" s="347"/>
      <c r="D20" s="334"/>
      <c r="E20" s="350"/>
      <c r="F20" s="350"/>
      <c r="G20" s="350"/>
      <c r="H20" s="351" t="s">
        <v>21</v>
      </c>
      <c r="I20" s="351"/>
      <c r="J20" s="351"/>
      <c r="K20" s="351" t="s">
        <v>22</v>
      </c>
      <c r="L20" s="351"/>
      <c r="M20" s="351"/>
      <c r="N20" s="351" t="s">
        <v>23</v>
      </c>
      <c r="O20" s="351"/>
      <c r="P20" s="351"/>
      <c r="Q20" s="353"/>
      <c r="R20" s="353"/>
      <c r="S20" s="353"/>
      <c r="T20" s="335" t="s">
        <v>24</v>
      </c>
      <c r="U20" s="335"/>
      <c r="V20" s="335"/>
      <c r="W20" s="335" t="s">
        <v>12</v>
      </c>
      <c r="X20" s="335"/>
      <c r="Y20" s="335"/>
      <c r="Z20" s="335" t="s">
        <v>13</v>
      </c>
      <c r="AA20" s="335"/>
      <c r="AB20" s="335"/>
      <c r="AC20" s="328"/>
      <c r="AD20" s="313"/>
      <c r="AE20" s="313"/>
      <c r="AF20" s="172"/>
      <c r="AG20" s="344" t="s">
        <v>14</v>
      </c>
      <c r="AH20" s="332"/>
      <c r="AI20" s="331" t="s">
        <v>12</v>
      </c>
      <c r="AJ20" s="332"/>
      <c r="AK20" s="331" t="s">
        <v>122</v>
      </c>
      <c r="AL20" s="332"/>
      <c r="AM20" s="333"/>
      <c r="AN20" s="334"/>
      <c r="AO20" s="331" t="s">
        <v>199</v>
      </c>
      <c r="AP20" s="332"/>
      <c r="AQ20" s="331" t="s">
        <v>15</v>
      </c>
      <c r="AR20" s="332"/>
      <c r="AS20" s="331" t="s">
        <v>200</v>
      </c>
      <c r="AT20" s="344"/>
      <c r="AU20" s="358" t="s">
        <v>123</v>
      </c>
      <c r="AV20" s="359"/>
      <c r="AW20" s="358" t="s">
        <v>201</v>
      </c>
      <c r="AX20" s="359"/>
      <c r="AY20" s="358" t="s">
        <v>124</v>
      </c>
      <c r="AZ20" s="344"/>
    </row>
    <row r="21" spans="1:53" s="8" customFormat="1" ht="28.5" customHeight="1" x14ac:dyDescent="0.15">
      <c r="A21" s="337"/>
      <c r="B21" s="336"/>
      <c r="C21" s="340"/>
      <c r="D21" s="337"/>
      <c r="E21" s="348"/>
      <c r="F21" s="364"/>
      <c r="G21" s="364"/>
      <c r="H21" s="364" t="s">
        <v>16</v>
      </c>
      <c r="I21" s="364"/>
      <c r="J21" s="364"/>
      <c r="K21" s="364" t="s">
        <v>125</v>
      </c>
      <c r="L21" s="364"/>
      <c r="M21" s="364"/>
      <c r="N21" s="364" t="s">
        <v>126</v>
      </c>
      <c r="O21" s="364"/>
      <c r="P21" s="364"/>
      <c r="Q21" s="348"/>
      <c r="R21" s="348"/>
      <c r="S21" s="348"/>
      <c r="T21" s="348" t="s">
        <v>127</v>
      </c>
      <c r="U21" s="348"/>
      <c r="V21" s="348"/>
      <c r="W21" s="348" t="s">
        <v>125</v>
      </c>
      <c r="X21" s="348"/>
      <c r="Y21" s="348"/>
      <c r="Z21" s="348" t="s">
        <v>17</v>
      </c>
      <c r="AA21" s="348"/>
      <c r="AB21" s="348"/>
      <c r="AC21" s="329"/>
      <c r="AD21" s="330"/>
      <c r="AE21" s="330"/>
      <c r="AF21" s="172"/>
      <c r="AG21" s="340" t="s">
        <v>127</v>
      </c>
      <c r="AH21" s="337"/>
      <c r="AI21" s="336" t="s">
        <v>125</v>
      </c>
      <c r="AJ21" s="337"/>
      <c r="AK21" s="336" t="s">
        <v>17</v>
      </c>
      <c r="AL21" s="337"/>
      <c r="AM21" s="336"/>
      <c r="AN21" s="337"/>
      <c r="AO21" s="336" t="s">
        <v>128</v>
      </c>
      <c r="AP21" s="337"/>
      <c r="AQ21" s="336" t="s">
        <v>129</v>
      </c>
      <c r="AR21" s="337"/>
      <c r="AS21" s="336" t="s">
        <v>130</v>
      </c>
      <c r="AT21" s="340"/>
      <c r="AU21" s="341" t="s">
        <v>131</v>
      </c>
      <c r="AV21" s="342"/>
      <c r="AW21" s="343" t="s">
        <v>202</v>
      </c>
      <c r="AX21" s="357"/>
      <c r="AY21" s="343" t="s">
        <v>126</v>
      </c>
      <c r="AZ21" s="330"/>
    </row>
    <row r="22" spans="1:53" s="36" customFormat="1" ht="28.5" customHeight="1" x14ac:dyDescent="0.15">
      <c r="A22" s="14">
        <v>2016</v>
      </c>
      <c r="B22" s="367">
        <v>2341912</v>
      </c>
      <c r="C22" s="316"/>
      <c r="D22" s="316"/>
      <c r="E22" s="368">
        <v>9000</v>
      </c>
      <c r="F22" s="368"/>
      <c r="G22" s="368"/>
      <c r="H22" s="317"/>
      <c r="I22" s="317"/>
      <c r="J22" s="317"/>
      <c r="K22" s="368">
        <v>9000</v>
      </c>
      <c r="L22" s="368"/>
      <c r="M22" s="368"/>
      <c r="N22" s="317"/>
      <c r="O22" s="317"/>
      <c r="P22" s="317"/>
      <c r="Q22" s="345">
        <v>125968</v>
      </c>
      <c r="R22" s="345"/>
      <c r="S22" s="345"/>
      <c r="T22" s="324">
        <v>124019</v>
      </c>
      <c r="U22" s="324"/>
      <c r="V22" s="324"/>
      <c r="W22" s="324">
        <v>1489</v>
      </c>
      <c r="X22" s="324"/>
      <c r="Y22" s="324"/>
      <c r="Z22" s="317"/>
      <c r="AA22" s="317"/>
      <c r="AB22" s="317"/>
      <c r="AC22" s="345">
        <v>1350258</v>
      </c>
      <c r="AD22" s="345"/>
      <c r="AE22" s="345"/>
      <c r="AF22" s="171"/>
      <c r="AG22" s="315">
        <v>6411</v>
      </c>
      <c r="AH22" s="315"/>
      <c r="AI22" s="314">
        <v>690411</v>
      </c>
      <c r="AJ22" s="314"/>
      <c r="AK22" s="325">
        <f t="shared" ref="AK22:AK28" si="0">AC22-AF22-AI22-AG22</f>
        <v>653436</v>
      </c>
      <c r="AL22" s="325"/>
      <c r="AM22" s="314">
        <v>856686</v>
      </c>
      <c r="AN22" s="314"/>
      <c r="AO22" s="325">
        <v>50440</v>
      </c>
      <c r="AP22" s="325"/>
      <c r="AQ22" s="314">
        <v>43079</v>
      </c>
      <c r="AR22" s="314"/>
      <c r="AS22" s="325">
        <v>2500</v>
      </c>
      <c r="AT22" s="325"/>
      <c r="AU22" s="325">
        <v>47972</v>
      </c>
      <c r="AV22" s="325"/>
      <c r="AW22" s="314">
        <v>711839</v>
      </c>
      <c r="AX22" s="314"/>
      <c r="AY22" s="315">
        <f>AM22-AO22-AQ22-AS22-AU22-AW22</f>
        <v>856</v>
      </c>
      <c r="AZ22" s="315"/>
    </row>
    <row r="23" spans="1:53" s="37" customFormat="1" ht="28.5" customHeight="1" x14ac:dyDescent="0.15">
      <c r="A23" s="14">
        <v>2017</v>
      </c>
      <c r="B23" s="318">
        <v>2359192</v>
      </c>
      <c r="C23" s="316"/>
      <c r="D23" s="316"/>
      <c r="E23" s="316">
        <v>9000</v>
      </c>
      <c r="F23" s="316"/>
      <c r="G23" s="316"/>
      <c r="H23" s="317"/>
      <c r="I23" s="317"/>
      <c r="J23" s="317"/>
      <c r="K23" s="316">
        <v>9000</v>
      </c>
      <c r="L23" s="316"/>
      <c r="M23" s="316"/>
      <c r="N23" s="317"/>
      <c r="O23" s="317"/>
      <c r="P23" s="317"/>
      <c r="Q23" s="314">
        <v>125968</v>
      </c>
      <c r="R23" s="314"/>
      <c r="S23" s="314"/>
      <c r="T23" s="316">
        <v>124019</v>
      </c>
      <c r="U23" s="316"/>
      <c r="V23" s="316"/>
      <c r="W23" s="315">
        <v>1498</v>
      </c>
      <c r="X23" s="315"/>
      <c r="Y23" s="315"/>
      <c r="Z23" s="317"/>
      <c r="AA23" s="317"/>
      <c r="AB23" s="317"/>
      <c r="AC23" s="314">
        <v>1356229</v>
      </c>
      <c r="AD23" s="314"/>
      <c r="AE23" s="314"/>
      <c r="AF23" s="171"/>
      <c r="AG23" s="315">
        <v>6411</v>
      </c>
      <c r="AH23" s="315"/>
      <c r="AI23" s="314">
        <v>690411</v>
      </c>
      <c r="AJ23" s="314"/>
      <c r="AK23" s="314">
        <f t="shared" si="0"/>
        <v>659407</v>
      </c>
      <c r="AL23" s="314"/>
      <c r="AM23" s="314">
        <v>867995</v>
      </c>
      <c r="AN23" s="314"/>
      <c r="AO23" s="314">
        <v>50440</v>
      </c>
      <c r="AP23" s="314"/>
      <c r="AQ23" s="314">
        <v>43079</v>
      </c>
      <c r="AR23" s="314"/>
      <c r="AS23" s="314">
        <v>2500</v>
      </c>
      <c r="AT23" s="314"/>
      <c r="AU23" s="314">
        <v>47972</v>
      </c>
      <c r="AV23" s="314"/>
      <c r="AW23" s="314">
        <v>723148</v>
      </c>
      <c r="AX23" s="314"/>
      <c r="AY23" s="315">
        <f t="shared" ref="AY23:AY29" si="1">AM23-AO23-AQ23-AS23-AU23-AW23</f>
        <v>856</v>
      </c>
      <c r="AZ23" s="315"/>
    </row>
    <row r="24" spans="1:53" s="37" customFormat="1" ht="28.5" customHeight="1" x14ac:dyDescent="0.15">
      <c r="A24" s="14">
        <v>2018</v>
      </c>
      <c r="B24" s="318">
        <v>2371555</v>
      </c>
      <c r="C24" s="316"/>
      <c r="D24" s="316"/>
      <c r="E24" s="316">
        <v>9000</v>
      </c>
      <c r="F24" s="316"/>
      <c r="G24" s="316"/>
      <c r="H24" s="317"/>
      <c r="I24" s="317"/>
      <c r="J24" s="317"/>
      <c r="K24" s="316">
        <v>9000</v>
      </c>
      <c r="L24" s="316"/>
      <c r="M24" s="316"/>
      <c r="N24" s="317"/>
      <c r="O24" s="317"/>
      <c r="P24" s="317"/>
      <c r="Q24" s="314">
        <v>125968</v>
      </c>
      <c r="R24" s="314"/>
      <c r="S24" s="314"/>
      <c r="T24" s="316">
        <v>124019</v>
      </c>
      <c r="U24" s="316"/>
      <c r="V24" s="316"/>
      <c r="W24" s="315">
        <v>1489</v>
      </c>
      <c r="X24" s="315"/>
      <c r="Y24" s="315"/>
      <c r="Z24" s="323">
        <v>460</v>
      </c>
      <c r="AA24" s="323"/>
      <c r="AB24" s="323"/>
      <c r="AC24" s="314">
        <v>1357692</v>
      </c>
      <c r="AD24" s="314"/>
      <c r="AE24" s="314"/>
      <c r="AF24" s="171"/>
      <c r="AG24" s="315">
        <v>6411</v>
      </c>
      <c r="AH24" s="315"/>
      <c r="AI24" s="314">
        <v>691874</v>
      </c>
      <c r="AJ24" s="314"/>
      <c r="AK24" s="314">
        <f t="shared" si="0"/>
        <v>659407</v>
      </c>
      <c r="AL24" s="314"/>
      <c r="AM24" s="314">
        <v>878895</v>
      </c>
      <c r="AN24" s="314"/>
      <c r="AO24" s="314">
        <v>50440</v>
      </c>
      <c r="AP24" s="314"/>
      <c r="AQ24" s="314">
        <v>6608</v>
      </c>
      <c r="AR24" s="314"/>
      <c r="AS24" s="314">
        <v>2500</v>
      </c>
      <c r="AT24" s="314"/>
      <c r="AU24" s="314">
        <v>47972</v>
      </c>
      <c r="AV24" s="314"/>
      <c r="AW24" s="314">
        <v>771375</v>
      </c>
      <c r="AX24" s="314"/>
      <c r="AY24" s="315">
        <f t="shared" si="1"/>
        <v>0</v>
      </c>
      <c r="AZ24" s="315"/>
    </row>
    <row r="25" spans="1:53" s="37" customFormat="1" ht="28.5" customHeight="1" x14ac:dyDescent="0.15">
      <c r="A25" s="137">
        <v>2019</v>
      </c>
      <c r="B25" s="318">
        <v>2385155</v>
      </c>
      <c r="C25" s="316"/>
      <c r="D25" s="316"/>
      <c r="E25" s="316">
        <v>9000</v>
      </c>
      <c r="F25" s="316"/>
      <c r="G25" s="316"/>
      <c r="H25" s="317"/>
      <c r="I25" s="317"/>
      <c r="J25" s="317"/>
      <c r="K25" s="316">
        <v>9000</v>
      </c>
      <c r="L25" s="316"/>
      <c r="M25" s="316"/>
      <c r="N25" s="317"/>
      <c r="O25" s="317"/>
      <c r="P25" s="317"/>
      <c r="Q25" s="314">
        <v>125968</v>
      </c>
      <c r="R25" s="314"/>
      <c r="S25" s="314"/>
      <c r="T25" s="316">
        <v>124019</v>
      </c>
      <c r="U25" s="316"/>
      <c r="V25" s="316"/>
      <c r="W25" s="315">
        <v>1489</v>
      </c>
      <c r="X25" s="315"/>
      <c r="Y25" s="315"/>
      <c r="Z25" s="323">
        <v>460</v>
      </c>
      <c r="AA25" s="323"/>
      <c r="AB25" s="323"/>
      <c r="AC25" s="314">
        <v>1367192</v>
      </c>
      <c r="AD25" s="314"/>
      <c r="AE25" s="314"/>
      <c r="AF25" s="171"/>
      <c r="AG25" s="315">
        <v>6411</v>
      </c>
      <c r="AH25" s="315"/>
      <c r="AI25" s="314">
        <v>691874</v>
      </c>
      <c r="AJ25" s="314"/>
      <c r="AK25" s="314">
        <f t="shared" si="0"/>
        <v>668907</v>
      </c>
      <c r="AL25" s="314"/>
      <c r="AM25" s="314">
        <v>882995</v>
      </c>
      <c r="AN25" s="314"/>
      <c r="AO25" s="314">
        <v>47972</v>
      </c>
      <c r="AP25" s="314"/>
      <c r="AQ25" s="314">
        <v>6608</v>
      </c>
      <c r="AR25" s="314"/>
      <c r="AS25" s="314">
        <v>2500</v>
      </c>
      <c r="AT25" s="314"/>
      <c r="AU25" s="314">
        <v>50440</v>
      </c>
      <c r="AV25" s="314"/>
      <c r="AW25" s="314">
        <v>775475</v>
      </c>
      <c r="AX25" s="314"/>
      <c r="AY25" s="315">
        <f t="shared" si="1"/>
        <v>0</v>
      </c>
      <c r="AZ25" s="315"/>
    </row>
    <row r="26" spans="1:53" s="37" customFormat="1" ht="28.5" customHeight="1" x14ac:dyDescent="0.15">
      <c r="A26" s="14">
        <v>2020</v>
      </c>
      <c r="B26" s="318">
        <v>2400559</v>
      </c>
      <c r="C26" s="316"/>
      <c r="D26" s="316"/>
      <c r="E26" s="316">
        <v>9000</v>
      </c>
      <c r="F26" s="316"/>
      <c r="G26" s="316"/>
      <c r="H26" s="317"/>
      <c r="I26" s="317"/>
      <c r="J26" s="317"/>
      <c r="K26" s="316">
        <v>9000</v>
      </c>
      <c r="L26" s="316"/>
      <c r="M26" s="316"/>
      <c r="N26" s="317"/>
      <c r="O26" s="317"/>
      <c r="P26" s="317"/>
      <c r="Q26" s="314">
        <v>125968</v>
      </c>
      <c r="R26" s="314"/>
      <c r="S26" s="314"/>
      <c r="T26" s="316">
        <v>124019</v>
      </c>
      <c r="U26" s="316"/>
      <c r="V26" s="316"/>
      <c r="W26" s="315">
        <v>1489</v>
      </c>
      <c r="X26" s="315"/>
      <c r="Y26" s="315"/>
      <c r="Z26" s="323">
        <v>460</v>
      </c>
      <c r="AA26" s="323"/>
      <c r="AB26" s="323"/>
      <c r="AC26" s="314">
        <v>1375843</v>
      </c>
      <c r="AD26" s="314"/>
      <c r="AE26" s="314"/>
      <c r="AF26" s="171"/>
      <c r="AG26" s="315">
        <v>6411</v>
      </c>
      <c r="AH26" s="315"/>
      <c r="AI26" s="314">
        <v>691874</v>
      </c>
      <c r="AJ26" s="314"/>
      <c r="AK26" s="314">
        <f t="shared" si="0"/>
        <v>677558</v>
      </c>
      <c r="AL26" s="314"/>
      <c r="AM26" s="314">
        <v>889748</v>
      </c>
      <c r="AN26" s="314"/>
      <c r="AO26" s="314">
        <v>50440</v>
      </c>
      <c r="AP26" s="314"/>
      <c r="AQ26" s="314">
        <v>6608</v>
      </c>
      <c r="AR26" s="314"/>
      <c r="AS26" s="314">
        <v>2500</v>
      </c>
      <c r="AT26" s="314"/>
      <c r="AU26" s="314">
        <v>47972</v>
      </c>
      <c r="AV26" s="314"/>
      <c r="AW26" s="314">
        <v>782228</v>
      </c>
      <c r="AX26" s="314"/>
      <c r="AY26" s="315">
        <f t="shared" si="1"/>
        <v>0</v>
      </c>
      <c r="AZ26" s="315"/>
    </row>
    <row r="27" spans="1:53" s="37" customFormat="1" ht="28.5" customHeight="1" x14ac:dyDescent="0.15">
      <c r="A27" s="14">
        <v>2021</v>
      </c>
      <c r="B27" s="316">
        <v>2409544</v>
      </c>
      <c r="C27" s="316"/>
      <c r="D27" s="316"/>
      <c r="E27" s="316">
        <v>9000</v>
      </c>
      <c r="F27" s="316"/>
      <c r="G27" s="316"/>
      <c r="H27" s="317"/>
      <c r="I27" s="317"/>
      <c r="J27" s="317"/>
      <c r="K27" s="316">
        <v>9000</v>
      </c>
      <c r="L27" s="316"/>
      <c r="M27" s="316"/>
      <c r="N27" s="317"/>
      <c r="O27" s="317"/>
      <c r="P27" s="317"/>
      <c r="Q27" s="314">
        <v>125968</v>
      </c>
      <c r="R27" s="314"/>
      <c r="S27" s="314"/>
      <c r="T27" s="316">
        <v>124019</v>
      </c>
      <c r="U27" s="316"/>
      <c r="V27" s="316"/>
      <c r="W27" s="323">
        <v>1489</v>
      </c>
      <c r="X27" s="323"/>
      <c r="Y27" s="323"/>
      <c r="Z27" s="323">
        <v>460</v>
      </c>
      <c r="AA27" s="323"/>
      <c r="AB27" s="323"/>
      <c r="AC27" s="314">
        <v>1377220</v>
      </c>
      <c r="AD27" s="314"/>
      <c r="AE27" s="314"/>
      <c r="AF27" s="174"/>
      <c r="AG27" s="315">
        <v>6411</v>
      </c>
      <c r="AH27" s="315"/>
      <c r="AI27" s="314">
        <v>691874</v>
      </c>
      <c r="AJ27" s="314"/>
      <c r="AK27" s="314">
        <f t="shared" si="0"/>
        <v>678935</v>
      </c>
      <c r="AL27" s="314"/>
      <c r="AM27" s="314">
        <v>897356</v>
      </c>
      <c r="AN27" s="314"/>
      <c r="AO27" s="314">
        <v>50440</v>
      </c>
      <c r="AP27" s="314"/>
      <c r="AQ27" s="314">
        <v>6608</v>
      </c>
      <c r="AR27" s="314"/>
      <c r="AS27" s="314">
        <v>2500</v>
      </c>
      <c r="AT27" s="314"/>
      <c r="AU27" s="314">
        <v>47972</v>
      </c>
      <c r="AV27" s="314"/>
      <c r="AW27" s="314">
        <v>789836</v>
      </c>
      <c r="AX27" s="314"/>
      <c r="AY27" s="315">
        <f t="shared" si="1"/>
        <v>0</v>
      </c>
      <c r="AZ27" s="315"/>
    </row>
    <row r="28" spans="1:53" s="158" customFormat="1" ht="28.5" customHeight="1" x14ac:dyDescent="0.15">
      <c r="A28" s="14">
        <v>2022</v>
      </c>
      <c r="B28" s="318">
        <v>2418495</v>
      </c>
      <c r="C28" s="316"/>
      <c r="D28" s="316"/>
      <c r="E28" s="316">
        <v>9000</v>
      </c>
      <c r="F28" s="316"/>
      <c r="G28" s="316"/>
      <c r="H28" s="317"/>
      <c r="I28" s="317"/>
      <c r="J28" s="317"/>
      <c r="K28" s="316">
        <v>9000</v>
      </c>
      <c r="L28" s="316"/>
      <c r="M28" s="316"/>
      <c r="N28" s="317"/>
      <c r="O28" s="317"/>
      <c r="P28" s="317"/>
      <c r="Q28" s="314">
        <v>125968</v>
      </c>
      <c r="R28" s="314"/>
      <c r="S28" s="314"/>
      <c r="T28" s="316">
        <v>124019</v>
      </c>
      <c r="U28" s="316"/>
      <c r="V28" s="316"/>
      <c r="W28" s="323">
        <v>1489</v>
      </c>
      <c r="X28" s="323"/>
      <c r="Y28" s="323"/>
      <c r="Z28" s="323">
        <v>460</v>
      </c>
      <c r="AA28" s="323"/>
      <c r="AB28" s="323"/>
      <c r="AC28" s="314">
        <v>1379572</v>
      </c>
      <c r="AD28" s="314"/>
      <c r="AE28" s="314"/>
      <c r="AF28" s="200"/>
      <c r="AG28" s="315">
        <v>6411</v>
      </c>
      <c r="AH28" s="315"/>
      <c r="AI28" s="314">
        <v>691874</v>
      </c>
      <c r="AJ28" s="314"/>
      <c r="AK28" s="314">
        <f t="shared" si="0"/>
        <v>681287</v>
      </c>
      <c r="AL28" s="314"/>
      <c r="AM28" s="314">
        <v>903955</v>
      </c>
      <c r="AN28" s="314"/>
      <c r="AO28" s="314">
        <v>50440</v>
      </c>
      <c r="AP28" s="314"/>
      <c r="AQ28" s="314">
        <v>6608</v>
      </c>
      <c r="AR28" s="314"/>
      <c r="AS28" s="314">
        <v>2500</v>
      </c>
      <c r="AT28" s="314"/>
      <c r="AU28" s="314">
        <v>47972</v>
      </c>
      <c r="AV28" s="314"/>
      <c r="AW28" s="314">
        <v>796435</v>
      </c>
      <c r="AX28" s="314"/>
      <c r="AY28" s="315">
        <f t="shared" si="1"/>
        <v>0</v>
      </c>
      <c r="AZ28" s="315"/>
    </row>
    <row r="29" spans="1:53" s="158" customFormat="1" ht="28.5" customHeight="1" thickBot="1" x14ac:dyDescent="0.2">
      <c r="A29" s="203">
        <v>2023</v>
      </c>
      <c r="B29" s="390">
        <f>E29+Q29+AC29+AM29</f>
        <v>2428072</v>
      </c>
      <c r="C29" s="391"/>
      <c r="D29" s="391"/>
      <c r="E29" s="391">
        <v>9000</v>
      </c>
      <c r="F29" s="391"/>
      <c r="G29" s="391"/>
      <c r="H29" s="392"/>
      <c r="I29" s="392"/>
      <c r="J29" s="392"/>
      <c r="K29" s="391">
        <v>9000</v>
      </c>
      <c r="L29" s="391"/>
      <c r="M29" s="391"/>
      <c r="N29" s="392"/>
      <c r="O29" s="392"/>
      <c r="P29" s="392"/>
      <c r="Q29" s="384">
        <v>125968</v>
      </c>
      <c r="R29" s="384"/>
      <c r="S29" s="384"/>
      <c r="T29" s="391">
        <v>124019</v>
      </c>
      <c r="U29" s="391"/>
      <c r="V29" s="391"/>
      <c r="W29" s="393">
        <v>1489</v>
      </c>
      <c r="X29" s="393"/>
      <c r="Y29" s="393"/>
      <c r="Z29" s="393">
        <v>460</v>
      </c>
      <c r="AA29" s="393"/>
      <c r="AB29" s="393"/>
      <c r="AC29" s="384">
        <v>1384390</v>
      </c>
      <c r="AD29" s="384"/>
      <c r="AE29" s="384"/>
      <c r="AF29" s="205"/>
      <c r="AG29" s="384">
        <v>6411</v>
      </c>
      <c r="AH29" s="384"/>
      <c r="AI29" s="384">
        <v>694562</v>
      </c>
      <c r="AJ29" s="384"/>
      <c r="AK29" s="384">
        <f>AC29-AF29-AI29-AG29</f>
        <v>683417</v>
      </c>
      <c r="AL29" s="384"/>
      <c r="AM29" s="384">
        <v>908714</v>
      </c>
      <c r="AN29" s="384"/>
      <c r="AO29" s="384">
        <v>50440</v>
      </c>
      <c r="AP29" s="384"/>
      <c r="AQ29" s="384">
        <v>6608</v>
      </c>
      <c r="AR29" s="384"/>
      <c r="AS29" s="384">
        <v>2500</v>
      </c>
      <c r="AT29" s="384"/>
      <c r="AU29" s="384">
        <v>47972</v>
      </c>
      <c r="AV29" s="384"/>
      <c r="AW29" s="384">
        <v>800338</v>
      </c>
      <c r="AX29" s="384"/>
      <c r="AY29" s="385">
        <f t="shared" si="1"/>
        <v>856</v>
      </c>
      <c r="AZ29" s="385"/>
    </row>
    <row r="30" spans="1:53" s="75" customFormat="1" ht="20.100000000000001" customHeight="1" thickTop="1" x14ac:dyDescent="0.15">
      <c r="A30" s="366" t="s">
        <v>132</v>
      </c>
      <c r="B30" s="366"/>
      <c r="C30" s="366"/>
      <c r="D30" s="366"/>
      <c r="E30" s="366"/>
      <c r="F30" s="366"/>
      <c r="G30" s="80"/>
      <c r="H30" s="80"/>
      <c r="I30" s="80"/>
      <c r="J30" s="80"/>
      <c r="K30" s="80"/>
      <c r="L30" s="80"/>
      <c r="M30" s="80"/>
      <c r="N30" s="80"/>
      <c r="O30" s="80"/>
      <c r="P30" s="80"/>
      <c r="Q30" s="80"/>
      <c r="R30" s="80"/>
      <c r="S30" s="80"/>
      <c r="T30" s="80"/>
      <c r="U30" s="80"/>
      <c r="V30" s="80"/>
      <c r="W30" s="80"/>
      <c r="X30" s="80"/>
      <c r="Y30" s="80"/>
      <c r="Z30" s="80"/>
      <c r="AA30" s="80"/>
      <c r="AB30" s="80"/>
      <c r="AC30" s="80"/>
      <c r="AD30" s="80"/>
      <c r="AE30" s="80"/>
      <c r="AF30" s="80"/>
      <c r="AG30" s="80"/>
      <c r="AH30" s="80"/>
      <c r="AI30" s="80"/>
      <c r="AJ30" s="80"/>
      <c r="AK30" s="80"/>
      <c r="AL30" s="80"/>
      <c r="AM30" s="80"/>
      <c r="AN30" s="80"/>
      <c r="AO30" s="80"/>
      <c r="AP30" s="80"/>
      <c r="AQ30" s="80"/>
      <c r="AR30" s="383" t="s">
        <v>118</v>
      </c>
      <c r="AS30" s="383"/>
      <c r="AT30" s="383"/>
      <c r="AU30" s="383"/>
      <c r="AV30" s="383"/>
      <c r="AW30" s="383"/>
      <c r="AX30" s="383"/>
      <c r="AY30" s="383"/>
      <c r="AZ30" s="383"/>
    </row>
    <row r="31" spans="1:53" s="75" customFormat="1" ht="20.100000000000001" customHeight="1" x14ac:dyDescent="0.15">
      <c r="A31" s="76" t="s">
        <v>239</v>
      </c>
      <c r="B31" s="76"/>
      <c r="C31" s="76"/>
      <c r="D31" s="76"/>
      <c r="E31" s="76"/>
      <c r="F31" s="76"/>
      <c r="G31" s="76"/>
      <c r="H31" s="76"/>
      <c r="I31" s="76"/>
      <c r="J31" s="76"/>
      <c r="K31" s="76"/>
      <c r="L31" s="76"/>
      <c r="M31" s="76"/>
      <c r="N31" s="76"/>
      <c r="O31" s="76"/>
      <c r="P31" s="76"/>
      <c r="Q31" s="76"/>
      <c r="R31" s="76"/>
      <c r="S31" s="76"/>
      <c r="T31" s="76"/>
      <c r="U31" s="76"/>
      <c r="V31" s="76"/>
      <c r="W31" s="76"/>
      <c r="X31" s="76"/>
      <c r="Y31" s="76"/>
      <c r="Z31" s="76"/>
      <c r="AA31" s="76"/>
      <c r="AB31" s="76"/>
      <c r="AC31" s="76"/>
      <c r="AD31" s="76"/>
      <c r="AE31" s="76"/>
      <c r="AF31" s="76"/>
      <c r="AM31" s="76"/>
      <c r="AN31" s="76"/>
      <c r="AO31" s="76"/>
      <c r="AP31" s="76"/>
      <c r="AQ31" s="76"/>
      <c r="AR31" s="76"/>
      <c r="AS31" s="76"/>
      <c r="AT31" s="76"/>
      <c r="AU31" s="382" t="s">
        <v>133</v>
      </c>
      <c r="AV31" s="382"/>
      <c r="AW31" s="382"/>
      <c r="AX31" s="382"/>
      <c r="AY31" s="382"/>
      <c r="AZ31" s="382"/>
      <c r="BA31" s="76"/>
    </row>
    <row r="32" spans="1:53" s="81" customFormat="1" ht="12" x14ac:dyDescent="0.15">
      <c r="AF32" s="82"/>
    </row>
    <row r="33" spans="32:32" s="81" customFormat="1" ht="12" x14ac:dyDescent="0.15">
      <c r="AF33" s="82"/>
    </row>
  </sheetData>
  <mergeCells count="287">
    <mergeCell ref="B13:K13"/>
    <mergeCell ref="L13:U13"/>
    <mergeCell ref="V13:AE13"/>
    <mergeCell ref="AG13:AK13"/>
    <mergeCell ref="AL13:AP13"/>
    <mergeCell ref="AQ13:AU13"/>
    <mergeCell ref="AV13:AZ13"/>
    <mergeCell ref="B29:D29"/>
    <mergeCell ref="E29:G29"/>
    <mergeCell ref="H29:J29"/>
    <mergeCell ref="K29:M29"/>
    <mergeCell ref="N29:P29"/>
    <mergeCell ref="Q29:S29"/>
    <mergeCell ref="T29:V29"/>
    <mergeCell ref="W29:Y29"/>
    <mergeCell ref="Z29:AB29"/>
    <mergeCell ref="AC29:AE29"/>
    <mergeCell ref="AG29:AH29"/>
    <mergeCell ref="AI29:AJ29"/>
    <mergeCell ref="AK29:AL29"/>
    <mergeCell ref="AM29:AN29"/>
    <mergeCell ref="AS29:AT29"/>
    <mergeCell ref="AC25:AE25"/>
    <mergeCell ref="AG25:AH25"/>
    <mergeCell ref="AI25:AJ25"/>
    <mergeCell ref="T26:V26"/>
    <mergeCell ref="AY27:AZ27"/>
    <mergeCell ref="AU27:AV27"/>
    <mergeCell ref="AS27:AT27"/>
    <mergeCell ref="AQ27:AR27"/>
    <mergeCell ref="AO27:AP27"/>
    <mergeCell ref="AM27:AN27"/>
    <mergeCell ref="AK27:AL27"/>
    <mergeCell ref="AI27:AJ27"/>
    <mergeCell ref="AG27:AH27"/>
    <mergeCell ref="AI26:AJ26"/>
    <mergeCell ref="AI28:AJ28"/>
    <mergeCell ref="AG28:AH28"/>
    <mergeCell ref="AY28:AZ28"/>
    <mergeCell ref="AW28:AX28"/>
    <mergeCell ref="AU28:AV28"/>
    <mergeCell ref="AS28:AT28"/>
    <mergeCell ref="AU29:AV29"/>
    <mergeCell ref="AW29:AX29"/>
    <mergeCell ref="AY29:AZ29"/>
    <mergeCell ref="B27:D27"/>
    <mergeCell ref="AW27:AX27"/>
    <mergeCell ref="AC27:AE27"/>
    <mergeCell ref="Z27:AB27"/>
    <mergeCell ref="W27:Y27"/>
    <mergeCell ref="T27:V27"/>
    <mergeCell ref="Q27:S27"/>
    <mergeCell ref="N27:P27"/>
    <mergeCell ref="AK24:AL24"/>
    <mergeCell ref="AM24:AN24"/>
    <mergeCell ref="B24:D24"/>
    <mergeCell ref="E24:G24"/>
    <mergeCell ref="H24:J24"/>
    <mergeCell ref="N24:P24"/>
    <mergeCell ref="Q24:S24"/>
    <mergeCell ref="T24:V24"/>
    <mergeCell ref="W24:Y24"/>
    <mergeCell ref="Z24:AB24"/>
    <mergeCell ref="Q26:S26"/>
    <mergeCell ref="W26:Y26"/>
    <mergeCell ref="Z26:AB26"/>
    <mergeCell ref="AM25:AN25"/>
    <mergeCell ref="AC26:AE26"/>
    <mergeCell ref="AG26:AH26"/>
    <mergeCell ref="AI24:AJ24"/>
    <mergeCell ref="AU31:AZ31"/>
    <mergeCell ref="AR30:AZ30"/>
    <mergeCell ref="AW26:AX26"/>
    <mergeCell ref="AY26:AZ26"/>
    <mergeCell ref="AK26:AL26"/>
    <mergeCell ref="AM26:AN26"/>
    <mergeCell ref="AO26:AP26"/>
    <mergeCell ref="AQ26:AR26"/>
    <mergeCell ref="AS26:AT26"/>
    <mergeCell ref="AU26:AV26"/>
    <mergeCell ref="AU24:AV24"/>
    <mergeCell ref="AW24:AX24"/>
    <mergeCell ref="AS25:AT25"/>
    <mergeCell ref="AU25:AV25"/>
    <mergeCell ref="AO24:AP24"/>
    <mergeCell ref="AQ24:AR24"/>
    <mergeCell ref="AS24:AT24"/>
    <mergeCell ref="AO29:AP29"/>
    <mergeCell ref="AQ29:AR29"/>
    <mergeCell ref="AK28:AL28"/>
    <mergeCell ref="AY24:AZ24"/>
    <mergeCell ref="AO25:AP25"/>
    <mergeCell ref="AQ25:AR25"/>
    <mergeCell ref="A2:AE2"/>
    <mergeCell ref="AG2:AZ2"/>
    <mergeCell ref="A3:L3"/>
    <mergeCell ref="AX3:AZ3"/>
    <mergeCell ref="A4:A5"/>
    <mergeCell ref="B4:K4"/>
    <mergeCell ref="L4:U4"/>
    <mergeCell ref="V4:AE4"/>
    <mergeCell ref="B5:K5"/>
    <mergeCell ref="L5:U5"/>
    <mergeCell ref="V5:AE5"/>
    <mergeCell ref="AG5:AK5"/>
    <mergeCell ref="AL5:AP5"/>
    <mergeCell ref="AQ5:AU5"/>
    <mergeCell ref="AV5:AZ5"/>
    <mergeCell ref="AG4:AK4"/>
    <mergeCell ref="AL4:AP4"/>
    <mergeCell ref="AQ4:AU4"/>
    <mergeCell ref="AV4:AZ4"/>
    <mergeCell ref="A30:F30"/>
    <mergeCell ref="B26:D26"/>
    <mergeCell ref="E26:G26"/>
    <mergeCell ref="H26:J26"/>
    <mergeCell ref="K26:M26"/>
    <mergeCell ref="N26:P26"/>
    <mergeCell ref="B23:D23"/>
    <mergeCell ref="N22:P22"/>
    <mergeCell ref="B25:D25"/>
    <mergeCell ref="E25:G25"/>
    <mergeCell ref="H25:J25"/>
    <mergeCell ref="K25:M25"/>
    <mergeCell ref="N25:P25"/>
    <mergeCell ref="K27:M27"/>
    <mergeCell ref="H27:J27"/>
    <mergeCell ref="E27:G27"/>
    <mergeCell ref="B22:D22"/>
    <mergeCell ref="E22:G22"/>
    <mergeCell ref="H22:J22"/>
    <mergeCell ref="K22:M22"/>
    <mergeCell ref="H23:J23"/>
    <mergeCell ref="K23:M23"/>
    <mergeCell ref="N23:P23"/>
    <mergeCell ref="K24:M24"/>
    <mergeCell ref="B6:K6"/>
    <mergeCell ref="L6:U6"/>
    <mergeCell ref="V6:AE6"/>
    <mergeCell ref="T21:V21"/>
    <mergeCell ref="E23:G23"/>
    <mergeCell ref="AI21:AJ21"/>
    <mergeCell ref="AG19:AL19"/>
    <mergeCell ref="AG20:AH20"/>
    <mergeCell ref="AG6:AK6"/>
    <mergeCell ref="A15:F15"/>
    <mergeCell ref="A14:B14"/>
    <mergeCell ref="E21:G21"/>
    <mergeCell ref="H21:J21"/>
    <mergeCell ref="K21:M21"/>
    <mergeCell ref="N21:P21"/>
    <mergeCell ref="Z20:AB20"/>
    <mergeCell ref="E19:P19"/>
    <mergeCell ref="Q22:S22"/>
    <mergeCell ref="L8:U8"/>
    <mergeCell ref="L10:U10"/>
    <mergeCell ref="V10:AE10"/>
    <mergeCell ref="AL6:AP6"/>
    <mergeCell ref="V8:AE8"/>
    <mergeCell ref="V11:AE11"/>
    <mergeCell ref="AQ6:AU6"/>
    <mergeCell ref="AV6:AZ6"/>
    <mergeCell ref="AG17:AZ17"/>
    <mergeCell ref="AH18:AZ18"/>
    <mergeCell ref="AG21:AH21"/>
    <mergeCell ref="AQ20:AR20"/>
    <mergeCell ref="AO20:AP20"/>
    <mergeCell ref="AQ7:AU7"/>
    <mergeCell ref="AQ10:AU10"/>
    <mergeCell ref="AR14:AZ14"/>
    <mergeCell ref="AG8:AK8"/>
    <mergeCell ref="AL8:AP8"/>
    <mergeCell ref="AQ8:AU8"/>
    <mergeCell ref="AV8:AZ8"/>
    <mergeCell ref="AV11:AZ11"/>
    <mergeCell ref="AQ11:AU11"/>
    <mergeCell ref="AL11:AP11"/>
    <mergeCell ref="AG11:AK11"/>
    <mergeCell ref="AW21:AX21"/>
    <mergeCell ref="AO21:AP21"/>
    <mergeCell ref="AQ21:AR21"/>
    <mergeCell ref="AU20:AV20"/>
    <mergeCell ref="AW20:AX20"/>
    <mergeCell ref="AY20:AZ20"/>
    <mergeCell ref="AG9:AK9"/>
    <mergeCell ref="AL9:AP9"/>
    <mergeCell ref="AQ9:AU9"/>
    <mergeCell ref="AV9:AZ9"/>
    <mergeCell ref="AV7:AZ7"/>
    <mergeCell ref="AV10:AZ10"/>
    <mergeCell ref="AL7:AP7"/>
    <mergeCell ref="AL10:AP10"/>
    <mergeCell ref="AG10:AK10"/>
    <mergeCell ref="B7:K7"/>
    <mergeCell ref="B19:D21"/>
    <mergeCell ref="Z21:AB21"/>
    <mergeCell ref="W21:Y21"/>
    <mergeCell ref="V7:AE7"/>
    <mergeCell ref="AG7:AK7"/>
    <mergeCell ref="B10:K10"/>
    <mergeCell ref="L11:U11"/>
    <mergeCell ref="B11:K11"/>
    <mergeCell ref="L7:U7"/>
    <mergeCell ref="B9:K9"/>
    <mergeCell ref="L9:U9"/>
    <mergeCell ref="Q19:AB19"/>
    <mergeCell ref="Q21:S21"/>
    <mergeCell ref="E20:G20"/>
    <mergeCell ref="H20:J20"/>
    <mergeCell ref="K20:M20"/>
    <mergeCell ref="A17:AE17"/>
    <mergeCell ref="N20:P20"/>
    <mergeCell ref="Q20:S20"/>
    <mergeCell ref="T20:V20"/>
    <mergeCell ref="A19:A21"/>
    <mergeCell ref="B8:K8"/>
    <mergeCell ref="V9:AE9"/>
    <mergeCell ref="AC19:AE21"/>
    <mergeCell ref="AI20:AJ20"/>
    <mergeCell ref="AK20:AL20"/>
    <mergeCell ref="AM20:AN20"/>
    <mergeCell ref="W20:Y20"/>
    <mergeCell ref="AK21:AL21"/>
    <mergeCell ref="AM19:AZ19"/>
    <mergeCell ref="AG22:AH22"/>
    <mergeCell ref="AS22:AT22"/>
    <mergeCell ref="Z22:AB22"/>
    <mergeCell ref="AM21:AN21"/>
    <mergeCell ref="AW22:AX22"/>
    <mergeCell ref="AY22:AZ22"/>
    <mergeCell ref="AS21:AT21"/>
    <mergeCell ref="AU21:AV21"/>
    <mergeCell ref="AY21:AZ21"/>
    <mergeCell ref="AS20:AT20"/>
    <mergeCell ref="AU22:AV22"/>
    <mergeCell ref="AC22:AE22"/>
    <mergeCell ref="AO22:AP22"/>
    <mergeCell ref="AQ22:AR22"/>
    <mergeCell ref="W22:Y22"/>
    <mergeCell ref="T22:V22"/>
    <mergeCell ref="AI22:AJ22"/>
    <mergeCell ref="AK22:AL22"/>
    <mergeCell ref="AM22:AN22"/>
    <mergeCell ref="AW25:AX25"/>
    <mergeCell ref="AY25:AZ25"/>
    <mergeCell ref="Q25:S25"/>
    <mergeCell ref="T25:V25"/>
    <mergeCell ref="W25:Y25"/>
    <mergeCell ref="Z25:AB25"/>
    <mergeCell ref="AC24:AE24"/>
    <mergeCell ref="AG24:AH24"/>
    <mergeCell ref="Q23:S23"/>
    <mergeCell ref="T23:V23"/>
    <mergeCell ref="W23:Y23"/>
    <mergeCell ref="Z23:AB23"/>
    <mergeCell ref="AC23:AE23"/>
    <mergeCell ref="AG23:AH23"/>
    <mergeCell ref="AI23:AJ23"/>
    <mergeCell ref="AW23:AX23"/>
    <mergeCell ref="AS23:AT23"/>
    <mergeCell ref="AK23:AL23"/>
    <mergeCell ref="AM23:AN23"/>
    <mergeCell ref="AO23:AP23"/>
    <mergeCell ref="AQ23:AR23"/>
    <mergeCell ref="AY23:AZ23"/>
    <mergeCell ref="AU23:AV23"/>
    <mergeCell ref="AK25:AL25"/>
    <mergeCell ref="K28:M28"/>
    <mergeCell ref="H28:J28"/>
    <mergeCell ref="E28:G28"/>
    <mergeCell ref="B28:D28"/>
    <mergeCell ref="AV12:AZ12"/>
    <mergeCell ref="AQ12:AU12"/>
    <mergeCell ref="AL12:AP12"/>
    <mergeCell ref="AG12:AK12"/>
    <mergeCell ref="V12:AE12"/>
    <mergeCell ref="L12:U12"/>
    <mergeCell ref="B12:K12"/>
    <mergeCell ref="AC28:AE28"/>
    <mergeCell ref="Z28:AB28"/>
    <mergeCell ref="W28:Y28"/>
    <mergeCell ref="T28:V28"/>
    <mergeCell ref="Q28:S28"/>
    <mergeCell ref="N28:P28"/>
    <mergeCell ref="AQ28:AR28"/>
    <mergeCell ref="AO28:AP28"/>
    <mergeCell ref="AM28:AN28"/>
  </mergeCells>
  <phoneticPr fontId="2" type="noConversion"/>
  <pageMargins left="1.1023622047244095" right="0.39370078740157483" top="0.74803149606299213" bottom="0.74803149606299213" header="0.31496062992125984" footer="0.31496062992125984"/>
  <pageSetup paperSize="13" scale="70" orientation="portrait" r:id="rId1"/>
  <colBreaks count="1" manualBreakCount="1">
    <brk id="32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5"/>
  <sheetViews>
    <sheetView view="pageBreakPreview" topLeftCell="A10" zoomScale="85" zoomScaleNormal="100" zoomScaleSheetLayoutView="85" workbookViewId="0">
      <selection activeCell="C32" sqref="C32"/>
    </sheetView>
  </sheetViews>
  <sheetFormatPr defaultRowHeight="13.5" x14ac:dyDescent="0.15"/>
  <cols>
    <col min="1" max="1" width="13.5546875" style="136" customWidth="1"/>
    <col min="2" max="2" width="16.88671875" style="136" customWidth="1"/>
    <col min="3" max="3" width="17.5546875" style="136" customWidth="1"/>
    <col min="4" max="4" width="17.6640625" style="136" customWidth="1"/>
    <col min="5" max="5" width="1.88671875" style="136" customWidth="1"/>
    <col min="6" max="9" width="12.6640625" style="136" customWidth="1"/>
    <col min="10" max="10" width="13.5546875" style="136" customWidth="1"/>
    <col min="11" max="16384" width="8.88671875" style="136"/>
  </cols>
  <sheetData>
    <row r="1" spans="1:11" s="5" customFormat="1" ht="15" customHeight="1" x14ac:dyDescent="0.15">
      <c r="K1" s="95"/>
    </row>
    <row r="2" spans="1:11" s="118" customFormat="1" ht="32.25" customHeight="1" x14ac:dyDescent="0.15">
      <c r="A2" s="396" t="s">
        <v>296</v>
      </c>
      <c r="B2" s="396"/>
      <c r="C2" s="396"/>
      <c r="D2" s="396"/>
      <c r="E2" s="117"/>
      <c r="F2" s="352" t="s">
        <v>203</v>
      </c>
      <c r="G2" s="352"/>
      <c r="H2" s="352"/>
      <c r="I2" s="352"/>
      <c r="J2" s="352"/>
      <c r="K2" s="257"/>
    </row>
    <row r="3" spans="1:11" s="62" customFormat="1" ht="19.5" customHeight="1" thickBot="1" x14ac:dyDescent="0.2">
      <c r="A3" s="119" t="s">
        <v>204</v>
      </c>
      <c r="B3" s="119"/>
      <c r="C3" s="119"/>
      <c r="D3" s="119"/>
      <c r="E3" s="120"/>
      <c r="G3" s="119"/>
      <c r="H3" s="119"/>
      <c r="I3" s="121"/>
      <c r="J3" s="121" t="s">
        <v>205</v>
      </c>
      <c r="K3" s="61"/>
    </row>
    <row r="4" spans="1:11" s="36" customFormat="1" ht="15.75" customHeight="1" thickTop="1" x14ac:dyDescent="0.15">
      <c r="A4" s="394" t="s">
        <v>206</v>
      </c>
      <c r="B4" s="122" t="s">
        <v>207</v>
      </c>
      <c r="C4" s="122" t="s">
        <v>208</v>
      </c>
      <c r="D4" s="122" t="s">
        <v>209</v>
      </c>
      <c r="E4" s="116"/>
      <c r="F4" s="123" t="s">
        <v>210</v>
      </c>
      <c r="G4" s="124" t="s">
        <v>163</v>
      </c>
      <c r="H4" s="122" t="s">
        <v>211</v>
      </c>
      <c r="I4" s="122" t="s">
        <v>165</v>
      </c>
      <c r="J4" s="399" t="s">
        <v>206</v>
      </c>
      <c r="K4" s="37"/>
    </row>
    <row r="5" spans="1:11" s="36" customFormat="1" ht="15.75" customHeight="1" x14ac:dyDescent="0.15">
      <c r="A5" s="334"/>
      <c r="B5" s="115"/>
      <c r="C5" s="115"/>
      <c r="D5" s="115"/>
      <c r="E5" s="116"/>
      <c r="F5" s="125"/>
      <c r="G5" s="126"/>
      <c r="H5" s="115"/>
      <c r="I5" s="115"/>
      <c r="J5" s="400"/>
      <c r="K5" s="37"/>
    </row>
    <row r="6" spans="1:11" s="36" customFormat="1" ht="15.75" customHeight="1" x14ac:dyDescent="0.15">
      <c r="A6" s="395"/>
      <c r="B6" s="127" t="s">
        <v>212</v>
      </c>
      <c r="C6" s="127" t="s">
        <v>213</v>
      </c>
      <c r="D6" s="127" t="s">
        <v>214</v>
      </c>
      <c r="E6" s="116"/>
      <c r="F6" s="128" t="s">
        <v>215</v>
      </c>
      <c r="G6" s="129" t="s">
        <v>216</v>
      </c>
      <c r="H6" s="127" t="s">
        <v>195</v>
      </c>
      <c r="I6" s="127" t="s">
        <v>17</v>
      </c>
      <c r="J6" s="401"/>
      <c r="K6" s="37"/>
    </row>
    <row r="7" spans="1:11" s="37" customFormat="1" ht="25.5" customHeight="1" x14ac:dyDescent="0.15">
      <c r="A7" s="14">
        <v>2016</v>
      </c>
      <c r="B7" s="197">
        <v>29695342</v>
      </c>
      <c r="C7" s="197">
        <v>18823264</v>
      </c>
      <c r="D7" s="198" t="s">
        <v>291</v>
      </c>
      <c r="E7" s="197"/>
      <c r="F7" s="197">
        <v>10460352</v>
      </c>
      <c r="G7" s="197">
        <v>411726</v>
      </c>
      <c r="H7" s="197">
        <v>41197565</v>
      </c>
      <c r="I7" s="179" t="s">
        <v>291</v>
      </c>
      <c r="J7" s="255">
        <v>2016</v>
      </c>
    </row>
    <row r="8" spans="1:11" s="37" customFormat="1" ht="25.5" customHeight="1" x14ac:dyDescent="0.15">
      <c r="A8" s="14">
        <v>2017</v>
      </c>
      <c r="B8" s="197">
        <v>29559951</v>
      </c>
      <c r="C8" s="197">
        <v>18799237</v>
      </c>
      <c r="D8" s="198" t="s">
        <v>291</v>
      </c>
      <c r="E8" s="197"/>
      <c r="F8" s="197">
        <v>10305518</v>
      </c>
      <c r="G8" s="197">
        <v>455196</v>
      </c>
      <c r="H8" s="197">
        <v>41377597</v>
      </c>
      <c r="I8" s="179" t="s">
        <v>291</v>
      </c>
      <c r="J8" s="255">
        <v>2017</v>
      </c>
    </row>
    <row r="9" spans="1:11" s="37" customFormat="1" ht="25.5" customHeight="1" x14ac:dyDescent="0.15">
      <c r="A9" s="14">
        <v>2018</v>
      </c>
      <c r="B9" s="197">
        <v>30425436</v>
      </c>
      <c r="C9" s="197">
        <v>18912064</v>
      </c>
      <c r="D9" s="198" t="s">
        <v>291</v>
      </c>
      <c r="E9" s="197"/>
      <c r="F9" s="197">
        <v>11062225</v>
      </c>
      <c r="G9" s="197">
        <v>451147</v>
      </c>
      <c r="H9" s="197" t="s">
        <v>291</v>
      </c>
      <c r="I9" s="179" t="s">
        <v>291</v>
      </c>
      <c r="J9" s="255">
        <v>2018</v>
      </c>
    </row>
    <row r="10" spans="1:11" s="37" customFormat="1" ht="25.5" customHeight="1" x14ac:dyDescent="0.15">
      <c r="A10" s="14">
        <v>2019</v>
      </c>
      <c r="B10" s="197">
        <v>29982843</v>
      </c>
      <c r="C10" s="197">
        <v>18789739</v>
      </c>
      <c r="D10" s="198" t="s">
        <v>291</v>
      </c>
      <c r="E10" s="188"/>
      <c r="F10" s="197">
        <v>10740094</v>
      </c>
      <c r="G10" s="197">
        <v>453010</v>
      </c>
      <c r="H10" s="197" t="s">
        <v>291</v>
      </c>
      <c r="I10" s="179" t="s">
        <v>291</v>
      </c>
      <c r="J10" s="255">
        <v>2019</v>
      </c>
    </row>
    <row r="11" spans="1:11" s="37" customFormat="1" ht="25.5" customHeight="1" x14ac:dyDescent="0.15">
      <c r="A11" s="14">
        <v>2020</v>
      </c>
      <c r="B11" s="197">
        <v>29930612</v>
      </c>
      <c r="C11" s="197">
        <v>19559925</v>
      </c>
      <c r="D11" s="198" t="s">
        <v>291</v>
      </c>
      <c r="E11" s="188"/>
      <c r="F11" s="197">
        <v>10011142</v>
      </c>
      <c r="G11" s="197">
        <v>359545</v>
      </c>
      <c r="H11" s="197" t="s">
        <v>291</v>
      </c>
      <c r="I11" s="179" t="s">
        <v>291</v>
      </c>
      <c r="J11" s="255">
        <v>2020</v>
      </c>
    </row>
    <row r="12" spans="1:11" s="37" customFormat="1" ht="25.5" customHeight="1" x14ac:dyDescent="0.15">
      <c r="A12" s="14">
        <v>2021</v>
      </c>
      <c r="B12" s="197">
        <v>31410651</v>
      </c>
      <c r="C12" s="197">
        <v>20217747</v>
      </c>
      <c r="D12" s="198" t="s">
        <v>291</v>
      </c>
      <c r="E12" s="188"/>
      <c r="F12" s="197">
        <v>10788869</v>
      </c>
      <c r="G12" s="197">
        <v>404035</v>
      </c>
      <c r="H12" s="197" t="s">
        <v>291</v>
      </c>
      <c r="I12" s="197" t="s">
        <v>291</v>
      </c>
      <c r="J12" s="255">
        <v>2021</v>
      </c>
    </row>
    <row r="13" spans="1:11" s="37" customFormat="1" ht="25.5" customHeight="1" x14ac:dyDescent="0.15">
      <c r="A13" s="14">
        <v>2022</v>
      </c>
      <c r="B13" s="197">
        <v>31109888</v>
      </c>
      <c r="C13" s="197">
        <v>19707267</v>
      </c>
      <c r="D13" s="198" t="s">
        <v>291</v>
      </c>
      <c r="E13" s="188"/>
      <c r="F13" s="197">
        <v>11016319</v>
      </c>
      <c r="G13" s="197">
        <v>386302</v>
      </c>
      <c r="H13" s="197" t="s">
        <v>291</v>
      </c>
      <c r="I13" s="197" t="s">
        <v>291</v>
      </c>
      <c r="J13" s="255">
        <v>2022</v>
      </c>
    </row>
    <row r="14" spans="1:11" s="37" customFormat="1" ht="25.5" customHeight="1" thickBot="1" x14ac:dyDescent="0.2">
      <c r="A14" s="203">
        <v>2023</v>
      </c>
      <c r="B14" s="206">
        <v>31473941</v>
      </c>
      <c r="C14" s="206">
        <v>19560837</v>
      </c>
      <c r="D14" s="207" t="s">
        <v>291</v>
      </c>
      <c r="E14" s="208"/>
      <c r="F14" s="206">
        <v>11519692</v>
      </c>
      <c r="G14" s="206">
        <v>393412</v>
      </c>
      <c r="H14" s="206" t="s">
        <v>304</v>
      </c>
      <c r="I14" s="206" t="s">
        <v>304</v>
      </c>
      <c r="J14" s="256">
        <v>2023</v>
      </c>
    </row>
    <row r="15" spans="1:11" s="62" customFormat="1" ht="20.100000000000001" customHeight="1" thickTop="1" x14ac:dyDescent="0.15">
      <c r="A15" s="130" t="s">
        <v>132</v>
      </c>
      <c r="B15" s="130"/>
      <c r="C15" s="130"/>
      <c r="D15" s="130"/>
      <c r="E15" s="120"/>
      <c r="F15" s="130"/>
      <c r="H15" s="290"/>
      <c r="I15" s="398" t="s">
        <v>290</v>
      </c>
      <c r="J15" s="398"/>
      <c r="K15" s="61"/>
    </row>
    <row r="16" spans="1:11" s="62" customFormat="1" ht="20.100000000000001" customHeight="1" x14ac:dyDescent="0.15">
      <c r="A16" s="363" t="s">
        <v>241</v>
      </c>
      <c r="B16" s="363"/>
      <c r="C16" s="130"/>
      <c r="D16" s="130"/>
      <c r="E16" s="120"/>
      <c r="F16" s="130"/>
      <c r="G16" s="130"/>
      <c r="H16" s="131"/>
      <c r="I16" s="131"/>
      <c r="K16" s="61"/>
    </row>
    <row r="17" spans="1:11" s="36" customFormat="1" ht="15" customHeight="1" x14ac:dyDescent="0.15">
      <c r="A17" s="132"/>
      <c r="B17" s="132"/>
      <c r="C17" s="132"/>
      <c r="D17" s="133"/>
      <c r="E17" s="134"/>
      <c r="F17" s="132"/>
      <c r="G17" s="132"/>
      <c r="H17" s="132"/>
      <c r="I17" s="132"/>
      <c r="J17" s="132"/>
      <c r="K17" s="37"/>
    </row>
    <row r="18" spans="1:11" s="37" customFormat="1" ht="21.75" hidden="1" customHeight="1" x14ac:dyDescent="0.15">
      <c r="A18" s="134"/>
      <c r="B18" s="134"/>
      <c r="C18" s="134"/>
      <c r="D18" s="134"/>
      <c r="E18" s="134"/>
      <c r="F18" s="135"/>
      <c r="G18" s="135"/>
      <c r="H18" s="135"/>
      <c r="I18" s="135"/>
      <c r="J18" s="134"/>
    </row>
    <row r="19" spans="1:11" s="118" customFormat="1" ht="39.950000000000003" customHeight="1" x14ac:dyDescent="0.15">
      <c r="A19" s="397" t="s">
        <v>294</v>
      </c>
      <c r="B19" s="397"/>
      <c r="C19" s="397"/>
      <c r="D19" s="397"/>
      <c r="E19" s="117"/>
      <c r="F19" s="352" t="s">
        <v>217</v>
      </c>
      <c r="G19" s="352"/>
      <c r="H19" s="352"/>
      <c r="I19" s="352"/>
      <c r="J19" s="352"/>
      <c r="K19" s="257"/>
    </row>
    <row r="20" spans="1:11" s="62" customFormat="1" ht="25.5" customHeight="1" thickBot="1" x14ac:dyDescent="0.2">
      <c r="A20" s="119" t="s">
        <v>218</v>
      </c>
      <c r="B20" s="119"/>
      <c r="C20" s="119"/>
      <c r="D20" s="119"/>
      <c r="E20" s="120"/>
      <c r="G20" s="119"/>
      <c r="H20" s="119"/>
      <c r="I20" s="121"/>
      <c r="J20" s="121" t="s">
        <v>219</v>
      </c>
      <c r="K20" s="61"/>
    </row>
    <row r="21" spans="1:11" s="36" customFormat="1" ht="20.100000000000001" customHeight="1" thickTop="1" x14ac:dyDescent="0.15">
      <c r="A21" s="394" t="s">
        <v>220</v>
      </c>
      <c r="B21" s="122" t="s">
        <v>207</v>
      </c>
      <c r="C21" s="122" t="s">
        <v>208</v>
      </c>
      <c r="D21" s="122" t="s">
        <v>221</v>
      </c>
      <c r="E21" s="165"/>
      <c r="F21" s="162" t="s">
        <v>210</v>
      </c>
      <c r="G21" s="122" t="s">
        <v>163</v>
      </c>
      <c r="H21" s="122" t="s">
        <v>211</v>
      </c>
      <c r="I21" s="122" t="s">
        <v>165</v>
      </c>
      <c r="J21" s="399" t="s">
        <v>220</v>
      </c>
      <c r="K21" s="37"/>
    </row>
    <row r="22" spans="1:11" s="36" customFormat="1" ht="20.100000000000001" customHeight="1" x14ac:dyDescent="0.15">
      <c r="A22" s="334"/>
      <c r="B22" s="115"/>
      <c r="C22" s="115"/>
      <c r="D22" s="164"/>
      <c r="E22" s="165"/>
      <c r="F22" s="169"/>
      <c r="G22" s="164"/>
      <c r="H22" s="164"/>
      <c r="I22" s="115"/>
      <c r="J22" s="400"/>
      <c r="K22" s="37"/>
    </row>
    <row r="23" spans="1:11" s="36" customFormat="1" ht="20.100000000000001" customHeight="1" x14ac:dyDescent="0.15">
      <c r="A23" s="395"/>
      <c r="B23" s="127" t="s">
        <v>212</v>
      </c>
      <c r="C23" s="127" t="s">
        <v>213</v>
      </c>
      <c r="D23" s="127" t="s">
        <v>214</v>
      </c>
      <c r="E23" s="165"/>
      <c r="F23" s="163" t="s">
        <v>215</v>
      </c>
      <c r="G23" s="127" t="s">
        <v>216</v>
      </c>
      <c r="H23" s="127" t="s">
        <v>195</v>
      </c>
      <c r="I23" s="127" t="s">
        <v>17</v>
      </c>
      <c r="J23" s="401"/>
      <c r="K23" s="37"/>
    </row>
    <row r="24" spans="1:11" s="37" customFormat="1" ht="23.1" customHeight="1" x14ac:dyDescent="0.15">
      <c r="A24" s="14">
        <v>2016</v>
      </c>
      <c r="B24" s="197">
        <v>31247157</v>
      </c>
      <c r="C24" s="197">
        <v>13792812</v>
      </c>
      <c r="D24" s="198" t="s">
        <v>291</v>
      </c>
      <c r="E24" s="197"/>
      <c r="F24" s="197">
        <v>16816393</v>
      </c>
      <c r="G24" s="197">
        <v>637952</v>
      </c>
      <c r="H24" s="197">
        <v>16041436</v>
      </c>
      <c r="I24" s="179" t="s">
        <v>291</v>
      </c>
      <c r="J24" s="255">
        <v>2016</v>
      </c>
    </row>
    <row r="25" spans="1:11" s="37" customFormat="1" ht="23.1" customHeight="1" x14ac:dyDescent="0.15">
      <c r="A25" s="14">
        <v>2017</v>
      </c>
      <c r="B25" s="197">
        <v>30734387</v>
      </c>
      <c r="C25" s="197">
        <v>13722066</v>
      </c>
      <c r="D25" s="198" t="s">
        <v>291</v>
      </c>
      <c r="E25" s="197"/>
      <c r="F25" s="197">
        <v>16302053</v>
      </c>
      <c r="G25" s="197">
        <v>710268</v>
      </c>
      <c r="H25" s="197">
        <v>16200288</v>
      </c>
      <c r="I25" s="179" t="s">
        <v>291</v>
      </c>
      <c r="J25" s="255">
        <v>2017</v>
      </c>
    </row>
    <row r="26" spans="1:11" s="37" customFormat="1" ht="23.1" customHeight="1" x14ac:dyDescent="0.15">
      <c r="A26" s="14">
        <v>2018</v>
      </c>
      <c r="B26" s="197">
        <v>31847530</v>
      </c>
      <c r="C26" s="197">
        <v>13744495</v>
      </c>
      <c r="D26" s="198" t="s">
        <v>291</v>
      </c>
      <c r="E26" s="197"/>
      <c r="F26" s="197">
        <v>17396836</v>
      </c>
      <c r="G26" s="197">
        <v>706199</v>
      </c>
      <c r="H26" s="197" t="s">
        <v>291</v>
      </c>
      <c r="I26" s="179" t="s">
        <v>291</v>
      </c>
      <c r="J26" s="255">
        <v>2018</v>
      </c>
    </row>
    <row r="27" spans="1:11" s="37" customFormat="1" ht="23.1" customHeight="1" x14ac:dyDescent="0.15">
      <c r="A27" s="14">
        <v>2019</v>
      </c>
      <c r="B27" s="197">
        <v>31178874</v>
      </c>
      <c r="C27" s="197">
        <v>13515461</v>
      </c>
      <c r="D27" s="198" t="s">
        <v>291</v>
      </c>
      <c r="E27" s="188"/>
      <c r="F27" s="197">
        <v>16956626</v>
      </c>
      <c r="G27" s="197">
        <v>706787</v>
      </c>
      <c r="H27" s="197" t="s">
        <v>291</v>
      </c>
      <c r="I27" s="179" t="s">
        <v>291</v>
      </c>
      <c r="J27" s="255">
        <v>2019</v>
      </c>
    </row>
    <row r="28" spans="1:11" s="37" customFormat="1" ht="23.1" customHeight="1" x14ac:dyDescent="0.15">
      <c r="A28" s="14">
        <v>2020</v>
      </c>
      <c r="B28" s="197">
        <v>30287113</v>
      </c>
      <c r="C28" s="197">
        <v>14138599</v>
      </c>
      <c r="D28" s="198" t="s">
        <v>291</v>
      </c>
      <c r="E28" s="188"/>
      <c r="F28" s="197">
        <v>15600264</v>
      </c>
      <c r="G28" s="197">
        <v>548250</v>
      </c>
      <c r="H28" s="197" t="s">
        <v>291</v>
      </c>
      <c r="I28" s="179" t="s">
        <v>291</v>
      </c>
      <c r="J28" s="255">
        <v>2020</v>
      </c>
    </row>
    <row r="29" spans="1:11" s="37" customFormat="1" ht="23.1" customHeight="1" x14ac:dyDescent="0.15">
      <c r="A29" s="14">
        <v>2021</v>
      </c>
      <c r="B29" s="197">
        <v>29476827</v>
      </c>
      <c r="C29" s="197">
        <v>14367423</v>
      </c>
      <c r="D29" s="198" t="s">
        <v>291</v>
      </c>
      <c r="E29" s="188"/>
      <c r="F29" s="197">
        <v>14633354</v>
      </c>
      <c r="G29" s="197">
        <v>476050</v>
      </c>
      <c r="H29" s="197" t="s">
        <v>291</v>
      </c>
      <c r="I29" s="179" t="s">
        <v>291</v>
      </c>
      <c r="J29" s="255">
        <v>2021</v>
      </c>
    </row>
    <row r="30" spans="1:11" s="158" customFormat="1" ht="23.1" customHeight="1" x14ac:dyDescent="0.15">
      <c r="A30" s="14">
        <v>2022</v>
      </c>
      <c r="B30" s="202">
        <v>30462465</v>
      </c>
      <c r="C30" s="197">
        <v>13862731</v>
      </c>
      <c r="D30" s="198" t="s">
        <v>291</v>
      </c>
      <c r="E30" s="188"/>
      <c r="F30" s="197">
        <v>16050800</v>
      </c>
      <c r="G30" s="197">
        <v>548934</v>
      </c>
      <c r="H30" s="197" t="s">
        <v>291</v>
      </c>
      <c r="I30" s="179" t="s">
        <v>291</v>
      </c>
      <c r="J30" s="255">
        <v>2022</v>
      </c>
    </row>
    <row r="31" spans="1:11" s="158" customFormat="1" ht="23.1" customHeight="1" thickBot="1" x14ac:dyDescent="0.2">
      <c r="A31" s="203">
        <v>2023</v>
      </c>
      <c r="B31" s="209">
        <v>31911178</v>
      </c>
      <c r="C31" s="206">
        <v>13626052</v>
      </c>
      <c r="D31" s="210" t="s">
        <v>304</v>
      </c>
      <c r="E31" s="208"/>
      <c r="F31" s="206">
        <v>17687913</v>
      </c>
      <c r="G31" s="206">
        <v>597213</v>
      </c>
      <c r="H31" s="206" t="s">
        <v>304</v>
      </c>
      <c r="I31" s="211" t="s">
        <v>304</v>
      </c>
      <c r="J31" s="256">
        <v>2023</v>
      </c>
    </row>
    <row r="32" spans="1:11" s="61" customFormat="1" ht="23.25" customHeight="1" thickTop="1" x14ac:dyDescent="0.15">
      <c r="A32" s="61" t="s">
        <v>132</v>
      </c>
      <c r="H32" s="402" t="s">
        <v>290</v>
      </c>
      <c r="I32" s="402"/>
      <c r="J32" s="402"/>
    </row>
    <row r="33" spans="1:11" s="62" customFormat="1" ht="21" customHeight="1" x14ac:dyDescent="0.15">
      <c r="A33" s="363" t="s">
        <v>242</v>
      </c>
      <c r="B33" s="363"/>
      <c r="C33" s="130"/>
      <c r="D33" s="130"/>
      <c r="E33" s="120"/>
      <c r="F33" s="130"/>
      <c r="G33" s="130"/>
      <c r="H33" s="131"/>
      <c r="I33" s="131"/>
      <c r="K33" s="61"/>
    </row>
    <row r="34" spans="1:11" s="76" customFormat="1" ht="12" x14ac:dyDescent="0.15">
      <c r="A34" s="130"/>
      <c r="B34" s="130"/>
      <c r="C34" s="130"/>
      <c r="D34" s="130"/>
      <c r="E34" s="120"/>
      <c r="F34" s="130"/>
      <c r="G34" s="130"/>
      <c r="H34" s="130"/>
      <c r="I34" s="130"/>
      <c r="J34" s="130"/>
    </row>
    <row r="35" spans="1:11" x14ac:dyDescent="0.15">
      <c r="A35" s="5"/>
      <c r="B35" s="5"/>
      <c r="C35" s="5"/>
      <c r="D35" s="5"/>
      <c r="E35" s="5"/>
      <c r="F35" s="5"/>
      <c r="G35" s="5"/>
      <c r="H35" s="5"/>
      <c r="I35" s="5"/>
      <c r="J35" s="5"/>
    </row>
    <row r="36" spans="1:11" x14ac:dyDescent="0.15">
      <c r="A36" s="5"/>
      <c r="B36" s="5"/>
      <c r="C36" s="5"/>
      <c r="D36" s="5"/>
      <c r="E36" s="5"/>
      <c r="F36" s="5"/>
      <c r="G36" s="5"/>
      <c r="H36" s="5"/>
      <c r="I36" s="5"/>
      <c r="J36" s="5"/>
    </row>
    <row r="37" spans="1:11" x14ac:dyDescent="0.15">
      <c r="A37" s="5"/>
      <c r="B37" s="5"/>
      <c r="C37" s="5"/>
      <c r="D37" s="5"/>
      <c r="E37" s="5"/>
      <c r="F37" s="5"/>
      <c r="G37" s="5"/>
      <c r="H37" s="5"/>
      <c r="I37" s="5"/>
      <c r="J37" s="5"/>
    </row>
    <row r="38" spans="1:11" x14ac:dyDescent="0.15">
      <c r="A38" s="5"/>
      <c r="B38" s="5"/>
      <c r="C38" s="5"/>
      <c r="D38" s="5"/>
      <c r="E38" s="5"/>
      <c r="F38" s="5"/>
      <c r="G38" s="5"/>
      <c r="H38" s="5"/>
      <c r="I38" s="5"/>
      <c r="J38" s="5"/>
    </row>
    <row r="39" spans="1:11" x14ac:dyDescent="0.15">
      <c r="A39" s="5"/>
      <c r="B39" s="5"/>
      <c r="C39" s="5"/>
      <c r="D39" s="5"/>
      <c r="E39" s="5"/>
      <c r="F39" s="5"/>
      <c r="G39" s="5"/>
      <c r="H39" s="5"/>
      <c r="I39" s="5"/>
      <c r="J39" s="5"/>
    </row>
    <row r="40" spans="1:11" x14ac:dyDescent="0.15">
      <c r="A40" s="5"/>
      <c r="B40" s="5"/>
      <c r="C40" s="5"/>
      <c r="D40" s="5"/>
      <c r="E40" s="5"/>
      <c r="F40" s="5"/>
      <c r="G40" s="5"/>
      <c r="H40" s="5"/>
      <c r="I40" s="5"/>
      <c r="J40" s="5"/>
    </row>
    <row r="41" spans="1:11" x14ac:dyDescent="0.15">
      <c r="A41" s="5"/>
      <c r="B41" s="5"/>
      <c r="C41" s="5"/>
      <c r="D41" s="5"/>
      <c r="E41" s="5"/>
      <c r="F41" s="5"/>
      <c r="G41" s="5"/>
      <c r="H41" s="5"/>
      <c r="I41" s="5"/>
      <c r="J41" s="5"/>
    </row>
    <row r="42" spans="1:11" x14ac:dyDescent="0.15">
      <c r="A42" s="5"/>
      <c r="B42" s="5"/>
      <c r="C42" s="5"/>
      <c r="D42" s="5"/>
      <c r="E42" s="5"/>
      <c r="F42" s="5"/>
      <c r="G42" s="5"/>
      <c r="H42" s="5"/>
      <c r="I42" s="5"/>
      <c r="J42" s="5"/>
    </row>
    <row r="43" spans="1:11" x14ac:dyDescent="0.15">
      <c r="A43" s="5"/>
      <c r="B43" s="5"/>
      <c r="C43" s="5"/>
      <c r="D43" s="5"/>
      <c r="E43" s="5"/>
      <c r="F43" s="5"/>
      <c r="G43" s="5"/>
      <c r="H43" s="5"/>
      <c r="I43" s="5"/>
      <c r="J43" s="5"/>
    </row>
    <row r="44" spans="1:11" x14ac:dyDescent="0.15">
      <c r="A44" s="5"/>
      <c r="B44" s="5"/>
      <c r="C44" s="5"/>
      <c r="D44" s="5"/>
      <c r="E44" s="5"/>
      <c r="F44" s="5"/>
      <c r="G44" s="5"/>
      <c r="H44" s="5"/>
      <c r="I44" s="5"/>
      <c r="J44" s="5"/>
    </row>
    <row r="45" spans="1:11" x14ac:dyDescent="0.15">
      <c r="A45" s="5"/>
      <c r="B45" s="5"/>
      <c r="C45" s="5"/>
      <c r="D45" s="5"/>
      <c r="E45" s="5"/>
      <c r="F45" s="5"/>
      <c r="G45" s="5"/>
      <c r="H45" s="5"/>
      <c r="I45" s="5"/>
      <c r="J45" s="5"/>
    </row>
    <row r="46" spans="1:11" x14ac:dyDescent="0.15">
      <c r="A46" s="5"/>
      <c r="B46" s="5"/>
      <c r="C46" s="5"/>
      <c r="D46" s="5"/>
      <c r="E46" s="5"/>
      <c r="F46" s="5"/>
      <c r="G46" s="5"/>
      <c r="H46" s="5"/>
      <c r="I46" s="5"/>
      <c r="J46" s="5"/>
    </row>
    <row r="47" spans="1:11" x14ac:dyDescent="0.15">
      <c r="A47" s="5"/>
      <c r="B47" s="5"/>
      <c r="C47" s="5"/>
      <c r="D47" s="5"/>
      <c r="E47" s="5"/>
      <c r="F47" s="5"/>
      <c r="G47" s="5"/>
      <c r="H47" s="5"/>
      <c r="I47" s="5"/>
      <c r="J47" s="5"/>
    </row>
    <row r="48" spans="1:11" x14ac:dyDescent="0.15">
      <c r="A48" s="5"/>
      <c r="B48" s="5"/>
      <c r="C48" s="5"/>
      <c r="D48" s="5"/>
      <c r="E48" s="5"/>
      <c r="F48" s="5"/>
      <c r="G48" s="5"/>
      <c r="H48" s="5"/>
      <c r="I48" s="5"/>
      <c r="J48" s="5"/>
    </row>
    <row r="49" spans="1:10" x14ac:dyDescent="0.15">
      <c r="A49" s="5"/>
      <c r="B49" s="5"/>
      <c r="C49" s="5"/>
      <c r="D49" s="5"/>
      <c r="E49" s="5"/>
      <c r="F49" s="5"/>
      <c r="G49" s="5"/>
      <c r="H49" s="5"/>
      <c r="I49" s="5"/>
      <c r="J49" s="5"/>
    </row>
    <row r="50" spans="1:10" x14ac:dyDescent="0.15">
      <c r="A50" s="5"/>
      <c r="B50" s="5"/>
      <c r="C50" s="5"/>
      <c r="D50" s="5"/>
      <c r="E50" s="5"/>
      <c r="F50" s="5"/>
      <c r="G50" s="5"/>
      <c r="H50" s="5"/>
      <c r="I50" s="5"/>
      <c r="J50" s="5"/>
    </row>
    <row r="51" spans="1:10" x14ac:dyDescent="0.15">
      <c r="A51" s="5"/>
      <c r="B51" s="5"/>
      <c r="C51" s="5"/>
      <c r="D51" s="5"/>
      <c r="E51" s="5"/>
      <c r="F51" s="5"/>
      <c r="G51" s="5"/>
      <c r="H51" s="5"/>
      <c r="I51" s="5"/>
      <c r="J51" s="5"/>
    </row>
    <row r="52" spans="1:10" x14ac:dyDescent="0.15">
      <c r="A52" s="5"/>
      <c r="B52" s="5"/>
      <c r="C52" s="5"/>
      <c r="D52" s="5"/>
      <c r="E52" s="5"/>
      <c r="F52" s="5"/>
      <c r="G52" s="5"/>
      <c r="H52" s="5"/>
      <c r="I52" s="5"/>
      <c r="J52" s="5"/>
    </row>
    <row r="53" spans="1:10" x14ac:dyDescent="0.15">
      <c r="A53" s="5"/>
      <c r="B53" s="5"/>
      <c r="C53" s="5"/>
      <c r="D53" s="5"/>
      <c r="E53" s="5"/>
      <c r="F53" s="5"/>
      <c r="G53" s="5"/>
      <c r="H53" s="5"/>
      <c r="I53" s="5"/>
      <c r="J53" s="5"/>
    </row>
    <row r="54" spans="1:10" x14ac:dyDescent="0.15">
      <c r="A54" s="5"/>
      <c r="B54" s="5"/>
      <c r="C54" s="5"/>
      <c r="D54" s="5"/>
      <c r="E54" s="5"/>
      <c r="F54" s="5"/>
      <c r="G54" s="5"/>
      <c r="H54" s="5"/>
      <c r="I54" s="5"/>
      <c r="J54" s="5"/>
    </row>
    <row r="55" spans="1:10" x14ac:dyDescent="0.15">
      <c r="A55" s="5"/>
      <c r="B55" s="5"/>
      <c r="C55" s="5"/>
      <c r="D55" s="5"/>
      <c r="E55" s="5"/>
      <c r="F55" s="5"/>
      <c r="G55" s="5"/>
      <c r="H55" s="5"/>
      <c r="I55" s="5"/>
      <c r="J55" s="5"/>
    </row>
  </sheetData>
  <mergeCells count="12">
    <mergeCell ref="F2:J2"/>
    <mergeCell ref="I15:J15"/>
    <mergeCell ref="J4:J6"/>
    <mergeCell ref="J21:J23"/>
    <mergeCell ref="H32:J32"/>
    <mergeCell ref="F19:J19"/>
    <mergeCell ref="A21:A23"/>
    <mergeCell ref="A33:B33"/>
    <mergeCell ref="A2:D2"/>
    <mergeCell ref="A4:A6"/>
    <mergeCell ref="A16:B16"/>
    <mergeCell ref="A19:D19"/>
  </mergeCells>
  <phoneticPr fontId="2" type="noConversion"/>
  <pageMargins left="1.1023622047244095" right="0.39370078740157483" top="0.74803149606299213" bottom="0.74803149606299213" header="0.31496062992125984" footer="0.31496062992125984"/>
  <pageSetup paperSize="13" scale="84" orientation="portrait" verticalDpi="300" r:id="rId1"/>
  <colBreaks count="1" manualBreakCount="1">
    <brk id="4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view="pageBreakPreview" zoomScale="85" zoomScaleNormal="100" zoomScaleSheetLayoutView="85" workbookViewId="0">
      <selection activeCell="D12" sqref="D12"/>
    </sheetView>
  </sheetViews>
  <sheetFormatPr defaultRowHeight="13.5" x14ac:dyDescent="0.15"/>
  <cols>
    <col min="1" max="5" width="19.88671875" style="1" customWidth="1"/>
    <col min="6" max="16384" width="8.88671875" style="20"/>
  </cols>
  <sheetData>
    <row r="1" spans="1:6" ht="15" customHeight="1" x14ac:dyDescent="0.15">
      <c r="F1" s="19"/>
    </row>
    <row r="2" spans="1:6" s="84" customFormat="1" ht="39.950000000000003" customHeight="1" x14ac:dyDescent="0.15">
      <c r="A2" s="311" t="s">
        <v>297</v>
      </c>
      <c r="B2" s="311"/>
      <c r="C2" s="311"/>
      <c r="D2" s="311"/>
      <c r="E2" s="311"/>
    </row>
    <row r="3" spans="1:6" s="76" customFormat="1" ht="20.100000000000001" customHeight="1" thickBot="1" x14ac:dyDescent="0.2">
      <c r="A3" s="258" t="s">
        <v>235</v>
      </c>
      <c r="B3" s="259"/>
      <c r="C3" s="260"/>
      <c r="D3" s="261"/>
      <c r="E3" s="262" t="s">
        <v>300</v>
      </c>
    </row>
    <row r="4" spans="1:6" s="21" customFormat="1" ht="18" customHeight="1" thickTop="1" x14ac:dyDescent="0.15">
      <c r="A4" s="263"/>
      <c r="B4" s="244"/>
      <c r="C4" s="267"/>
      <c r="D4" s="244"/>
      <c r="E4" s="229"/>
    </row>
    <row r="5" spans="1:6" s="21" customFormat="1" ht="18" customHeight="1" x14ac:dyDescent="0.15">
      <c r="A5" s="404" t="s">
        <v>94</v>
      </c>
      <c r="B5" s="405" t="s">
        <v>223</v>
      </c>
      <c r="C5" s="404"/>
      <c r="D5" s="247" t="s">
        <v>222</v>
      </c>
      <c r="E5" s="213" t="s">
        <v>224</v>
      </c>
    </row>
    <row r="6" spans="1:6" s="21" customFormat="1" ht="21.75" customHeight="1" x14ac:dyDescent="0.15">
      <c r="A6" s="404"/>
      <c r="B6" s="405" t="s">
        <v>170</v>
      </c>
      <c r="C6" s="404"/>
      <c r="D6" s="247" t="s">
        <v>226</v>
      </c>
      <c r="E6" s="213" t="s">
        <v>228</v>
      </c>
    </row>
    <row r="7" spans="1:6" s="21" customFormat="1" ht="24" customHeight="1" x14ac:dyDescent="0.15">
      <c r="A7" s="403" t="s">
        <v>157</v>
      </c>
      <c r="B7" s="405" t="s">
        <v>158</v>
      </c>
      <c r="C7" s="404"/>
      <c r="D7" s="247" t="s">
        <v>227</v>
      </c>
      <c r="E7" s="247" t="s">
        <v>229</v>
      </c>
    </row>
    <row r="8" spans="1:6" s="21" customFormat="1" ht="21.75" customHeight="1" x14ac:dyDescent="0.15">
      <c r="A8" s="403"/>
      <c r="B8" s="405" t="s">
        <v>160</v>
      </c>
      <c r="C8" s="404"/>
      <c r="D8" s="161"/>
      <c r="E8" s="247" t="s">
        <v>230</v>
      </c>
    </row>
    <row r="9" spans="1:6" s="18" customFormat="1" ht="21.75" customHeight="1" x14ac:dyDescent="0.15">
      <c r="A9" s="266"/>
      <c r="B9" s="248"/>
      <c r="C9" s="266"/>
      <c r="D9" s="248"/>
      <c r="E9" s="268"/>
    </row>
    <row r="10" spans="1:6" s="7" customFormat="1" ht="33.75" customHeight="1" x14ac:dyDescent="0.15">
      <c r="A10" s="226">
        <v>2016</v>
      </c>
      <c r="B10" s="421">
        <v>283041</v>
      </c>
      <c r="C10" s="422"/>
      <c r="D10" s="187" t="s">
        <v>291</v>
      </c>
      <c r="E10" s="187">
        <v>283041</v>
      </c>
    </row>
    <row r="11" spans="1:6" s="7" customFormat="1" ht="33.75" customHeight="1" x14ac:dyDescent="0.15">
      <c r="A11" s="226">
        <v>2017</v>
      </c>
      <c r="B11" s="417">
        <v>280263</v>
      </c>
      <c r="C11" s="418"/>
      <c r="D11" s="187" t="s">
        <v>291</v>
      </c>
      <c r="E11" s="187">
        <v>280263</v>
      </c>
    </row>
    <row r="12" spans="1:6" s="7" customFormat="1" ht="33.75" customHeight="1" x14ac:dyDescent="0.15">
      <c r="A12" s="226">
        <v>2018</v>
      </c>
      <c r="B12" s="417">
        <v>278345</v>
      </c>
      <c r="C12" s="418"/>
      <c r="D12" s="187" t="s">
        <v>291</v>
      </c>
      <c r="E12" s="187">
        <v>278345</v>
      </c>
    </row>
    <row r="13" spans="1:6" s="35" customFormat="1" ht="33.75" customHeight="1" x14ac:dyDescent="0.15">
      <c r="A13" s="226">
        <v>2019</v>
      </c>
      <c r="B13" s="417">
        <v>276232</v>
      </c>
      <c r="C13" s="418"/>
      <c r="D13" s="187" t="s">
        <v>291</v>
      </c>
      <c r="E13" s="187">
        <v>276232</v>
      </c>
      <c r="F13" s="26"/>
    </row>
    <row r="14" spans="1:6" s="61" customFormat="1" ht="31.5" customHeight="1" x14ac:dyDescent="0.15">
      <c r="A14" s="226">
        <v>2020</v>
      </c>
      <c r="B14" s="417">
        <v>273651</v>
      </c>
      <c r="C14" s="418"/>
      <c r="D14" s="187" t="s">
        <v>291</v>
      </c>
      <c r="E14" s="187">
        <v>273651</v>
      </c>
    </row>
    <row r="15" spans="1:6" s="61" customFormat="1" ht="31.5" customHeight="1" x14ac:dyDescent="0.15">
      <c r="A15" s="226">
        <v>2021</v>
      </c>
      <c r="B15" s="417">
        <v>271126</v>
      </c>
      <c r="C15" s="418"/>
      <c r="D15" s="187" t="s">
        <v>291</v>
      </c>
      <c r="E15" s="187">
        <v>271126</v>
      </c>
    </row>
    <row r="16" spans="1:6" s="61" customFormat="1" ht="31.5" customHeight="1" x14ac:dyDescent="0.15">
      <c r="A16" s="226">
        <v>2022</v>
      </c>
      <c r="B16" s="417">
        <v>269270</v>
      </c>
      <c r="C16" s="418"/>
      <c r="D16" s="187" t="s">
        <v>291</v>
      </c>
      <c r="E16" s="187">
        <v>267270</v>
      </c>
    </row>
    <row r="17" spans="1:6" s="61" customFormat="1" ht="31.5" customHeight="1" thickBot="1" x14ac:dyDescent="0.2">
      <c r="A17" s="153">
        <v>2023</v>
      </c>
      <c r="B17" s="419">
        <v>268423</v>
      </c>
      <c r="C17" s="420"/>
      <c r="D17" s="264">
        <v>21117</v>
      </c>
      <c r="E17" s="264">
        <v>247306</v>
      </c>
    </row>
    <row r="18" spans="1:6" s="6" customFormat="1" ht="19.5" customHeight="1" thickTop="1" x14ac:dyDescent="0.15">
      <c r="A18" s="61"/>
      <c r="B18" s="61"/>
      <c r="C18" s="61"/>
      <c r="D18" s="61"/>
      <c r="F18" s="7"/>
    </row>
    <row r="19" spans="1:6" ht="15" customHeight="1" x14ac:dyDescent="0.15">
      <c r="F19" s="19"/>
    </row>
    <row r="20" spans="1:6" s="84" customFormat="1" ht="39.950000000000003" customHeight="1" x14ac:dyDescent="0.15">
      <c r="A20" s="311" t="s">
        <v>301</v>
      </c>
      <c r="B20" s="311"/>
      <c r="C20" s="311"/>
      <c r="D20" s="311"/>
      <c r="E20" s="311"/>
    </row>
    <row r="21" spans="1:6" s="76" customFormat="1" ht="20.100000000000001" customHeight="1" thickBot="1" x14ac:dyDescent="0.2">
      <c r="A21" s="258"/>
      <c r="B21" s="259"/>
      <c r="C21" s="260"/>
      <c r="D21" s="261"/>
      <c r="E21" s="269"/>
    </row>
    <row r="22" spans="1:6" s="21" customFormat="1" ht="18" customHeight="1" thickTop="1" x14ac:dyDescent="0.15">
      <c r="A22" s="413"/>
      <c r="B22" s="413"/>
      <c r="C22" s="413"/>
      <c r="D22" s="414"/>
      <c r="E22" s="212"/>
    </row>
    <row r="23" spans="1:6" s="21" customFormat="1" ht="18" customHeight="1" x14ac:dyDescent="0.15">
      <c r="A23" s="415" t="s">
        <v>225</v>
      </c>
      <c r="B23" s="415"/>
      <c r="C23" s="415"/>
      <c r="D23" s="416"/>
      <c r="E23" s="213" t="s">
        <v>25</v>
      </c>
    </row>
    <row r="24" spans="1:6" s="21" customFormat="1" ht="21.75" customHeight="1" x14ac:dyDescent="0.15">
      <c r="A24" s="415" t="s">
        <v>236</v>
      </c>
      <c r="B24" s="415"/>
      <c r="C24" s="415"/>
      <c r="D24" s="416"/>
      <c r="E24" s="213" t="s">
        <v>26</v>
      </c>
    </row>
    <row r="25" spans="1:6" s="21" customFormat="1" ht="24" customHeight="1" x14ac:dyDescent="0.15">
      <c r="A25" s="270"/>
      <c r="B25" s="406" t="s">
        <v>232</v>
      </c>
      <c r="C25" s="408" t="s">
        <v>233</v>
      </c>
      <c r="D25" s="411" t="s">
        <v>234</v>
      </c>
      <c r="E25" s="247" t="s">
        <v>159</v>
      </c>
    </row>
    <row r="26" spans="1:6" s="21" customFormat="1" ht="21.75" customHeight="1" x14ac:dyDescent="0.15">
      <c r="A26" s="249" t="s">
        <v>231</v>
      </c>
      <c r="B26" s="405"/>
      <c r="C26" s="409"/>
      <c r="D26" s="404"/>
      <c r="E26" s="247" t="s">
        <v>161</v>
      </c>
    </row>
    <row r="27" spans="1:6" s="18" customFormat="1" ht="21.75" customHeight="1" x14ac:dyDescent="0.15">
      <c r="A27" s="250"/>
      <c r="B27" s="407"/>
      <c r="C27" s="410"/>
      <c r="D27" s="412"/>
      <c r="E27" s="248" t="s">
        <v>237</v>
      </c>
    </row>
    <row r="28" spans="1:6" s="7" customFormat="1" ht="33.75" customHeight="1" x14ac:dyDescent="0.15">
      <c r="A28" s="187">
        <v>261999</v>
      </c>
      <c r="B28" s="179">
        <v>0</v>
      </c>
      <c r="C28" s="187">
        <v>2263</v>
      </c>
      <c r="D28" s="187">
        <v>259736</v>
      </c>
      <c r="E28" s="222">
        <v>92.565741359025722</v>
      </c>
    </row>
    <row r="29" spans="1:6" s="7" customFormat="1" ht="33.75" customHeight="1" x14ac:dyDescent="0.15">
      <c r="A29" s="187">
        <v>249224</v>
      </c>
      <c r="B29" s="179">
        <v>0</v>
      </c>
      <c r="C29" s="187">
        <v>17198</v>
      </c>
      <c r="D29" s="187">
        <v>232026</v>
      </c>
      <c r="E29" s="216">
        <v>88.925045403781439</v>
      </c>
    </row>
    <row r="30" spans="1:6" s="7" customFormat="1" ht="33.75" customHeight="1" x14ac:dyDescent="0.15">
      <c r="A30" s="187">
        <v>259628</v>
      </c>
      <c r="B30" s="179" t="s">
        <v>291</v>
      </c>
      <c r="C30" s="187">
        <v>8763</v>
      </c>
      <c r="D30" s="187">
        <v>250865</v>
      </c>
      <c r="E30" s="216">
        <v>93</v>
      </c>
    </row>
    <row r="31" spans="1:6" s="35" customFormat="1" ht="33.75" customHeight="1" x14ac:dyDescent="0.15">
      <c r="A31" s="187">
        <v>250832</v>
      </c>
      <c r="B31" s="179" t="s">
        <v>291</v>
      </c>
      <c r="C31" s="187">
        <v>3827</v>
      </c>
      <c r="D31" s="187">
        <v>247005</v>
      </c>
      <c r="E31" s="216">
        <v>91</v>
      </c>
      <c r="F31" s="26"/>
    </row>
    <row r="32" spans="1:6" s="61" customFormat="1" ht="31.5" customHeight="1" x14ac:dyDescent="0.15">
      <c r="A32" s="187">
        <v>250034</v>
      </c>
      <c r="B32" s="179" t="s">
        <v>291</v>
      </c>
      <c r="C32" s="187">
        <v>3505</v>
      </c>
      <c r="D32" s="187">
        <v>246529</v>
      </c>
      <c r="E32" s="216">
        <v>91</v>
      </c>
    </row>
    <row r="33" spans="1:6" s="61" customFormat="1" ht="31.5" customHeight="1" x14ac:dyDescent="0.15">
      <c r="A33" s="187">
        <v>249667</v>
      </c>
      <c r="B33" s="179" t="s">
        <v>291</v>
      </c>
      <c r="C33" s="187">
        <v>3312</v>
      </c>
      <c r="D33" s="187">
        <v>246355</v>
      </c>
      <c r="E33" s="216">
        <v>92</v>
      </c>
    </row>
    <row r="34" spans="1:6" s="61" customFormat="1" ht="31.5" customHeight="1" x14ac:dyDescent="0.15">
      <c r="A34" s="187">
        <v>242955</v>
      </c>
      <c r="B34" s="179" t="s">
        <v>291</v>
      </c>
      <c r="C34" s="187">
        <v>3312</v>
      </c>
      <c r="D34" s="187">
        <v>239643</v>
      </c>
      <c r="E34" s="216">
        <v>90</v>
      </c>
    </row>
    <row r="35" spans="1:6" s="61" customFormat="1" ht="31.5" customHeight="1" thickBot="1" x14ac:dyDescent="0.2">
      <c r="A35" s="264">
        <f>SUM(C35:D35)</f>
        <v>227646</v>
      </c>
      <c r="B35" s="211" t="s">
        <v>303</v>
      </c>
      <c r="C35" s="264" t="s">
        <v>305</v>
      </c>
      <c r="D35" s="264">
        <v>227646</v>
      </c>
      <c r="E35" s="265">
        <v>84.808678838996656</v>
      </c>
    </row>
    <row r="36" spans="1:6" s="6" customFormat="1" ht="19.5" customHeight="1" thickTop="1" x14ac:dyDescent="0.15">
      <c r="A36" s="61" t="s">
        <v>134</v>
      </c>
      <c r="B36" s="61"/>
      <c r="C36" s="61"/>
      <c r="D36" s="61"/>
      <c r="E36" s="228" t="s">
        <v>289</v>
      </c>
      <c r="F36" s="7"/>
    </row>
    <row r="37" spans="1:6" x14ac:dyDescent="0.15">
      <c r="F37" s="19"/>
    </row>
  </sheetData>
  <mergeCells count="22">
    <mergeCell ref="B15:C15"/>
    <mergeCell ref="B16:C16"/>
    <mergeCell ref="B17:C17"/>
    <mergeCell ref="B10:C10"/>
    <mergeCell ref="B11:C11"/>
    <mergeCell ref="B12:C12"/>
    <mergeCell ref="B13:C13"/>
    <mergeCell ref="B14:C14"/>
    <mergeCell ref="B25:B27"/>
    <mergeCell ref="C25:C27"/>
    <mergeCell ref="D25:D27"/>
    <mergeCell ref="A20:E20"/>
    <mergeCell ref="A22:D22"/>
    <mergeCell ref="A23:D23"/>
    <mergeCell ref="A24:D24"/>
    <mergeCell ref="A7:A8"/>
    <mergeCell ref="A5:A6"/>
    <mergeCell ref="A2:E2"/>
    <mergeCell ref="B5:C5"/>
    <mergeCell ref="B6:C6"/>
    <mergeCell ref="B7:C7"/>
    <mergeCell ref="B8:C8"/>
  </mergeCells>
  <phoneticPr fontId="2" type="noConversion"/>
  <pageMargins left="1.1023622047244095" right="0.39370078740157483" top="0.74803149606299213" bottom="0.74803149606299213" header="0.31496062992125984" footer="0.31496062992125984"/>
  <pageSetup paperSize="13" scale="56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view="pageBreakPreview" zoomScale="85" zoomScaleNormal="85" zoomScaleSheetLayoutView="85" workbookViewId="0">
      <selection activeCell="G8" sqref="G8:G9"/>
    </sheetView>
  </sheetViews>
  <sheetFormatPr defaultRowHeight="13.5" x14ac:dyDescent="0.15"/>
  <cols>
    <col min="1" max="7" width="12.6640625" style="1" customWidth="1"/>
    <col min="8" max="16384" width="8.88671875" style="20"/>
  </cols>
  <sheetData>
    <row r="1" spans="1:7" ht="15" customHeight="1" x14ac:dyDescent="0.15"/>
    <row r="2" spans="1:7" s="85" customFormat="1" ht="39.75" customHeight="1" x14ac:dyDescent="0.15">
      <c r="A2" s="423" t="s">
        <v>298</v>
      </c>
      <c r="B2" s="423"/>
      <c r="C2" s="423"/>
      <c r="D2" s="423"/>
      <c r="E2" s="423"/>
      <c r="F2" s="423"/>
      <c r="G2" s="423"/>
    </row>
    <row r="3" spans="1:7" s="103" customFormat="1" ht="20.100000000000001" customHeight="1" thickBot="1" x14ac:dyDescent="0.2">
      <c r="A3" s="100" t="s">
        <v>137</v>
      </c>
      <c r="B3" s="100"/>
      <c r="C3" s="101"/>
      <c r="D3" s="100"/>
      <c r="E3" s="100"/>
      <c r="F3" s="100"/>
      <c r="G3" s="102" t="s">
        <v>138</v>
      </c>
    </row>
    <row r="4" spans="1:7" s="22" customFormat="1" ht="16.5" customHeight="1" thickTop="1" x14ac:dyDescent="0.15">
      <c r="A4" s="424" t="s">
        <v>94</v>
      </c>
      <c r="B4" s="425" t="s">
        <v>186</v>
      </c>
      <c r="C4" s="426"/>
      <c r="D4" s="426"/>
      <c r="E4" s="426"/>
      <c r="F4" s="426"/>
      <c r="G4" s="426"/>
    </row>
    <row r="5" spans="1:7" s="22" customFormat="1" ht="16.5" customHeight="1" x14ac:dyDescent="0.15">
      <c r="A5" s="404"/>
      <c r="B5" s="427"/>
      <c r="C5" s="428" t="s">
        <v>27</v>
      </c>
      <c r="D5" s="429" t="s">
        <v>162</v>
      </c>
      <c r="E5" s="429" t="s">
        <v>163</v>
      </c>
      <c r="F5" s="428" t="s">
        <v>164</v>
      </c>
      <c r="G5" s="430" t="s">
        <v>165</v>
      </c>
    </row>
    <row r="6" spans="1:7" s="22" customFormat="1" ht="16.5" customHeight="1" x14ac:dyDescent="0.15">
      <c r="A6" s="404"/>
      <c r="B6" s="427"/>
      <c r="C6" s="427"/>
      <c r="D6" s="405"/>
      <c r="E6" s="405"/>
      <c r="F6" s="427"/>
      <c r="G6" s="415"/>
    </row>
    <row r="7" spans="1:7" s="22" customFormat="1" ht="16.5" customHeight="1" x14ac:dyDescent="0.15">
      <c r="A7" s="334" t="s">
        <v>188</v>
      </c>
      <c r="B7" s="243"/>
      <c r="C7" s="243"/>
      <c r="D7" s="218"/>
      <c r="E7" s="239"/>
      <c r="F7" s="24"/>
      <c r="G7" s="23"/>
    </row>
    <row r="8" spans="1:7" s="25" customFormat="1" ht="24.75" customHeight="1" x14ac:dyDescent="0.15">
      <c r="A8" s="334"/>
      <c r="B8" s="353"/>
      <c r="C8" s="353" t="s">
        <v>192</v>
      </c>
      <c r="D8" s="333" t="s">
        <v>193</v>
      </c>
      <c r="E8" s="333" t="s">
        <v>194</v>
      </c>
      <c r="F8" s="353" t="s">
        <v>195</v>
      </c>
      <c r="G8" s="347" t="s">
        <v>196</v>
      </c>
    </row>
    <row r="9" spans="1:7" s="22" customFormat="1" ht="18.75" customHeight="1" x14ac:dyDescent="0.15">
      <c r="A9" s="432"/>
      <c r="B9" s="433"/>
      <c r="C9" s="348"/>
      <c r="D9" s="336"/>
      <c r="E9" s="336"/>
      <c r="F9" s="348"/>
      <c r="G9" s="340"/>
    </row>
    <row r="10" spans="1:7" s="6" customFormat="1" ht="34.5" customHeight="1" x14ac:dyDescent="0.15">
      <c r="A10" s="226">
        <v>2016</v>
      </c>
      <c r="B10" s="38">
        <v>15179</v>
      </c>
      <c r="C10" s="231">
        <v>4316</v>
      </c>
      <c r="D10" s="231">
        <v>4863</v>
      </c>
      <c r="E10" s="231">
        <v>311</v>
      </c>
      <c r="F10" s="231">
        <v>5689</v>
      </c>
      <c r="G10" s="232" t="s">
        <v>291</v>
      </c>
    </row>
    <row r="11" spans="1:7" s="7" customFormat="1" ht="34.5" customHeight="1" x14ac:dyDescent="0.15">
      <c r="A11" s="226">
        <v>2017</v>
      </c>
      <c r="B11" s="38">
        <v>16114</v>
      </c>
      <c r="C11" s="231">
        <v>4567</v>
      </c>
      <c r="D11" s="289">
        <v>5233</v>
      </c>
      <c r="E11" s="231">
        <v>352</v>
      </c>
      <c r="F11" s="231">
        <v>5962</v>
      </c>
      <c r="G11" s="38" t="s">
        <v>291</v>
      </c>
    </row>
    <row r="12" spans="1:7" s="7" customFormat="1" ht="34.5" customHeight="1" x14ac:dyDescent="0.15">
      <c r="A12" s="226">
        <v>2018</v>
      </c>
      <c r="B12" s="38">
        <v>19751</v>
      </c>
      <c r="C12" s="231">
        <v>5762</v>
      </c>
      <c r="D12" s="216">
        <v>6445</v>
      </c>
      <c r="E12" s="289">
        <v>460</v>
      </c>
      <c r="F12" s="231">
        <v>7084</v>
      </c>
      <c r="G12" s="246" t="s">
        <v>291</v>
      </c>
    </row>
    <row r="13" spans="1:7" s="7" customFormat="1" ht="34.5" customHeight="1" x14ac:dyDescent="0.15">
      <c r="A13" s="226">
        <v>2019</v>
      </c>
      <c r="B13" s="38">
        <v>22870</v>
      </c>
      <c r="C13" s="231">
        <v>6422</v>
      </c>
      <c r="D13" s="216">
        <v>9124</v>
      </c>
      <c r="E13" s="216">
        <v>534</v>
      </c>
      <c r="F13" s="231">
        <v>6790</v>
      </c>
      <c r="G13" s="246" t="s">
        <v>291</v>
      </c>
    </row>
    <row r="14" spans="1:7" s="6" customFormat="1" ht="34.5" customHeight="1" x14ac:dyDescent="0.15">
      <c r="A14" s="226">
        <v>2020</v>
      </c>
      <c r="B14" s="38">
        <v>28701</v>
      </c>
      <c r="C14" s="231">
        <v>9508</v>
      </c>
      <c r="D14" s="216">
        <v>10484</v>
      </c>
      <c r="E14" s="217">
        <v>662</v>
      </c>
      <c r="F14" s="231">
        <v>8047</v>
      </c>
      <c r="G14" s="246" t="s">
        <v>291</v>
      </c>
    </row>
    <row r="15" spans="1:7" s="7" customFormat="1" ht="34.5" customHeight="1" x14ac:dyDescent="0.15">
      <c r="A15" s="226">
        <v>2021</v>
      </c>
      <c r="B15" s="38">
        <v>32782</v>
      </c>
      <c r="C15" s="231">
        <v>10275</v>
      </c>
      <c r="D15" s="216">
        <v>13015</v>
      </c>
      <c r="E15" s="217">
        <v>574</v>
      </c>
      <c r="F15" s="231">
        <v>8918</v>
      </c>
      <c r="G15" s="246" t="s">
        <v>291</v>
      </c>
    </row>
    <row r="16" spans="1:7" s="35" customFormat="1" ht="34.5" customHeight="1" x14ac:dyDescent="0.15">
      <c r="A16" s="226">
        <v>2022</v>
      </c>
      <c r="B16" s="38">
        <v>41480</v>
      </c>
      <c r="C16" s="231">
        <v>14732</v>
      </c>
      <c r="D16" s="216">
        <v>12967</v>
      </c>
      <c r="E16" s="217">
        <v>668</v>
      </c>
      <c r="F16" s="231">
        <v>13113</v>
      </c>
      <c r="G16" s="246" t="s">
        <v>291</v>
      </c>
    </row>
    <row r="17" spans="1:7" s="35" customFormat="1" ht="34.5" customHeight="1" thickBot="1" x14ac:dyDescent="0.2">
      <c r="A17" s="153">
        <v>2023</v>
      </c>
      <c r="B17" s="279">
        <f>SUM(C17:F17)</f>
        <v>44517.899999999994</v>
      </c>
      <c r="C17" s="230">
        <v>14513.9</v>
      </c>
      <c r="D17" s="265">
        <v>16513.7</v>
      </c>
      <c r="E17" s="280">
        <v>857</v>
      </c>
      <c r="F17" s="230">
        <v>12633.3</v>
      </c>
      <c r="G17" s="281" t="s">
        <v>304</v>
      </c>
    </row>
    <row r="18" spans="1:7" s="75" customFormat="1" ht="20.100000000000001" customHeight="1" thickTop="1" x14ac:dyDescent="0.15">
      <c r="A18" s="61"/>
      <c r="B18" s="61"/>
      <c r="C18" s="62"/>
      <c r="D18" s="62"/>
      <c r="E18" s="284"/>
      <c r="F18" s="284"/>
      <c r="G18" s="62"/>
    </row>
    <row r="19" spans="1:7" s="85" customFormat="1" ht="39.75" customHeight="1" x14ac:dyDescent="0.15">
      <c r="A19" s="431" t="s">
        <v>136</v>
      </c>
      <c r="B19" s="431"/>
      <c r="C19" s="431"/>
      <c r="D19" s="431"/>
      <c r="E19" s="431"/>
      <c r="F19" s="431"/>
      <c r="G19" s="431"/>
    </row>
    <row r="20" spans="1:7" s="103" customFormat="1" ht="20.100000000000001" customHeight="1" thickBot="1" x14ac:dyDescent="0.2">
      <c r="A20" s="100"/>
      <c r="B20" s="100"/>
      <c r="C20" s="102"/>
      <c r="D20" s="100"/>
      <c r="E20" s="100"/>
      <c r="G20" s="102"/>
    </row>
    <row r="21" spans="1:7" s="22" customFormat="1" ht="16.5" customHeight="1" thickTop="1" x14ac:dyDescent="0.15">
      <c r="A21" s="424" t="s">
        <v>94</v>
      </c>
      <c r="B21" s="413" t="s">
        <v>187</v>
      </c>
      <c r="C21" s="413"/>
      <c r="D21" s="413"/>
      <c r="E21" s="413"/>
      <c r="F21" s="413"/>
      <c r="G21" s="413"/>
    </row>
    <row r="22" spans="1:7" s="22" customFormat="1" ht="16.5" customHeight="1" x14ac:dyDescent="0.15">
      <c r="A22" s="404"/>
      <c r="B22" s="271" t="s">
        <v>166</v>
      </c>
      <c r="C22" s="272" t="s">
        <v>167</v>
      </c>
      <c r="D22" s="272" t="s">
        <v>28</v>
      </c>
      <c r="E22" s="293" t="s">
        <v>168</v>
      </c>
      <c r="F22" s="291" t="s">
        <v>29</v>
      </c>
      <c r="G22" s="273" t="s">
        <v>169</v>
      </c>
    </row>
    <row r="23" spans="1:7" s="22" customFormat="1" ht="16.5" customHeight="1" x14ac:dyDescent="0.15">
      <c r="A23" s="404"/>
      <c r="B23" s="251" t="s">
        <v>170</v>
      </c>
      <c r="C23" s="274" t="s">
        <v>171</v>
      </c>
      <c r="D23" s="274" t="s">
        <v>30</v>
      </c>
      <c r="E23" s="294" t="s">
        <v>172</v>
      </c>
      <c r="F23" s="275" t="s">
        <v>30</v>
      </c>
      <c r="G23" s="274" t="s">
        <v>31</v>
      </c>
    </row>
    <row r="24" spans="1:7" s="22" customFormat="1" ht="16.5" customHeight="1" x14ac:dyDescent="0.15">
      <c r="A24" s="334" t="s">
        <v>188</v>
      </c>
      <c r="B24" s="436" t="s">
        <v>189</v>
      </c>
      <c r="C24" s="434" t="s">
        <v>190</v>
      </c>
      <c r="D24" s="276" t="s">
        <v>32</v>
      </c>
      <c r="E24" s="437" t="s">
        <v>35</v>
      </c>
      <c r="F24" s="292" t="s">
        <v>33</v>
      </c>
      <c r="G24" s="276" t="s">
        <v>191</v>
      </c>
    </row>
    <row r="25" spans="1:7" s="25" customFormat="1" ht="24.75" customHeight="1" x14ac:dyDescent="0.15">
      <c r="A25" s="334"/>
      <c r="B25" s="436"/>
      <c r="C25" s="434"/>
      <c r="D25" s="276" t="s">
        <v>34</v>
      </c>
      <c r="E25" s="437"/>
      <c r="F25" s="292" t="s">
        <v>36</v>
      </c>
      <c r="G25" s="434" t="s">
        <v>37</v>
      </c>
    </row>
    <row r="26" spans="1:7" s="22" customFormat="1" ht="18.75" customHeight="1" x14ac:dyDescent="0.15">
      <c r="A26" s="432"/>
      <c r="B26" s="277" t="s">
        <v>197</v>
      </c>
      <c r="C26" s="278" t="s">
        <v>38</v>
      </c>
      <c r="D26" s="278" t="s">
        <v>39</v>
      </c>
      <c r="E26" s="295" t="s">
        <v>38</v>
      </c>
      <c r="F26" s="277" t="s">
        <v>39</v>
      </c>
      <c r="G26" s="435"/>
    </row>
    <row r="27" spans="1:7" s="6" customFormat="1" ht="34.5" customHeight="1" x14ac:dyDescent="0.15">
      <c r="A27" s="226">
        <v>2016</v>
      </c>
      <c r="B27" s="214">
        <v>41794</v>
      </c>
      <c r="C27" s="214">
        <v>14179</v>
      </c>
      <c r="D27" s="214">
        <v>363</v>
      </c>
      <c r="E27" s="214">
        <v>66744</v>
      </c>
      <c r="F27" s="214">
        <v>1596.9756424367133</v>
      </c>
      <c r="G27" s="215">
        <v>22.730465659834593</v>
      </c>
    </row>
    <row r="28" spans="1:7" s="7" customFormat="1" ht="34.5" customHeight="1" x14ac:dyDescent="0.15">
      <c r="A28" s="226">
        <v>2017</v>
      </c>
      <c r="B28" s="214">
        <v>42269</v>
      </c>
      <c r="C28" s="214">
        <v>16113</v>
      </c>
      <c r="D28" s="214">
        <v>381</v>
      </c>
      <c r="E28" s="214">
        <v>70556</v>
      </c>
      <c r="F28" s="214">
        <v>1669.2138446615722</v>
      </c>
      <c r="G28" s="215">
        <v>22.825116219740348</v>
      </c>
    </row>
    <row r="29" spans="1:7" s="7" customFormat="1" ht="34.5" customHeight="1" x14ac:dyDescent="0.15">
      <c r="A29" s="226">
        <v>2018</v>
      </c>
      <c r="B29" s="214">
        <v>41060</v>
      </c>
      <c r="C29" s="214">
        <v>19751</v>
      </c>
      <c r="D29" s="214">
        <v>481</v>
      </c>
      <c r="E29" s="214">
        <v>68802</v>
      </c>
      <c r="F29" s="214">
        <v>1676</v>
      </c>
      <c r="G29" s="215">
        <v>29</v>
      </c>
    </row>
    <row r="30" spans="1:7" s="7" customFormat="1" ht="34.5" customHeight="1" x14ac:dyDescent="0.15">
      <c r="A30" s="226">
        <v>2019</v>
      </c>
      <c r="B30" s="214">
        <v>38480</v>
      </c>
      <c r="C30" s="214">
        <v>22870</v>
      </c>
      <c r="D30" s="214">
        <v>593</v>
      </c>
      <c r="E30" s="214">
        <v>70282</v>
      </c>
      <c r="F30" s="214">
        <v>1827</v>
      </c>
      <c r="G30" s="215">
        <v>33</v>
      </c>
    </row>
    <row r="31" spans="1:7" s="6" customFormat="1" ht="34.5" customHeight="1" x14ac:dyDescent="0.15">
      <c r="A31" s="226">
        <v>2020</v>
      </c>
      <c r="B31" s="214">
        <v>37274</v>
      </c>
      <c r="C31" s="214">
        <v>28701</v>
      </c>
      <c r="D31" s="214">
        <v>770</v>
      </c>
      <c r="E31" s="214">
        <v>72318</v>
      </c>
      <c r="F31" s="214">
        <v>1940</v>
      </c>
      <c r="G31" s="215">
        <v>40</v>
      </c>
    </row>
    <row r="32" spans="1:7" s="7" customFormat="1" ht="34.5" customHeight="1" x14ac:dyDescent="0.15">
      <c r="A32" s="226">
        <v>2021</v>
      </c>
      <c r="B32" s="214">
        <v>37552.578000000001</v>
      </c>
      <c r="C32" s="214">
        <v>32782</v>
      </c>
      <c r="D32" s="214">
        <v>873</v>
      </c>
      <c r="E32" s="214">
        <v>73780.633891999998</v>
      </c>
      <c r="F32" s="214">
        <v>1965</v>
      </c>
      <c r="G32" s="215">
        <v>44</v>
      </c>
    </row>
    <row r="33" spans="1:7" s="35" customFormat="1" ht="34.5" customHeight="1" x14ac:dyDescent="0.15">
      <c r="A33" s="226">
        <v>2022</v>
      </c>
      <c r="B33" s="214">
        <v>38045.281999999999</v>
      </c>
      <c r="C33" s="214">
        <v>41479</v>
      </c>
      <c r="D33" s="214">
        <v>1090</v>
      </c>
      <c r="E33" s="214">
        <v>75990.449095000004</v>
      </c>
      <c r="F33" s="214">
        <v>1997</v>
      </c>
      <c r="G33" s="215">
        <v>55</v>
      </c>
    </row>
    <row r="34" spans="1:7" s="35" customFormat="1" ht="34.5" customHeight="1" thickBot="1" x14ac:dyDescent="0.2">
      <c r="A34" s="153">
        <v>2023</v>
      </c>
      <c r="B34" s="282">
        <v>37533.951999999997</v>
      </c>
      <c r="C34" s="282">
        <v>44518</v>
      </c>
      <c r="D34" s="282">
        <v>1186</v>
      </c>
      <c r="E34" s="282">
        <v>80368</v>
      </c>
      <c r="F34" s="282">
        <v>2141</v>
      </c>
      <c r="G34" s="283">
        <v>55</v>
      </c>
    </row>
    <row r="35" spans="1:7" s="75" customFormat="1" ht="20.100000000000001" customHeight="1" thickTop="1" x14ac:dyDescent="0.15">
      <c r="A35" s="61" t="s">
        <v>134</v>
      </c>
      <c r="B35" s="61"/>
      <c r="C35" s="62"/>
      <c r="D35" s="62"/>
      <c r="E35" s="284"/>
      <c r="F35" s="299" t="s">
        <v>302</v>
      </c>
      <c r="G35" s="299"/>
    </row>
  </sheetData>
  <mergeCells count="25">
    <mergeCell ref="G25:G26"/>
    <mergeCell ref="F35:G35"/>
    <mergeCell ref="A24:A26"/>
    <mergeCell ref="B24:B25"/>
    <mergeCell ref="C24:C25"/>
    <mergeCell ref="E24:E25"/>
    <mergeCell ref="A19:G19"/>
    <mergeCell ref="A21:A23"/>
    <mergeCell ref="B21:G21"/>
    <mergeCell ref="A7:A9"/>
    <mergeCell ref="B8:B9"/>
    <mergeCell ref="C8:C9"/>
    <mergeCell ref="D8:D9"/>
    <mergeCell ref="E8:E9"/>
    <mergeCell ref="F8:F9"/>
    <mergeCell ref="G8:G9"/>
    <mergeCell ref="A2:G2"/>
    <mergeCell ref="A4:A6"/>
    <mergeCell ref="B4:G4"/>
    <mergeCell ref="B5:B6"/>
    <mergeCell ref="C5:C6"/>
    <mergeCell ref="D5:D6"/>
    <mergeCell ref="E5:E6"/>
    <mergeCell ref="F5:F6"/>
    <mergeCell ref="G5:G6"/>
  </mergeCells>
  <phoneticPr fontId="2" type="noConversion"/>
  <pageMargins left="1.1023622047244095" right="0.39370078740157483" top="0.74803149606299213" bottom="0.74803149606299213" header="0.31496062992125984" footer="0.31496062992125984"/>
  <pageSetup paperSize="13" scale="63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8"/>
  <sheetViews>
    <sheetView view="pageBreakPreview" zoomScale="85" zoomScaleNormal="100" zoomScaleSheetLayoutView="85" workbookViewId="0">
      <selection activeCell="K14" sqref="K14"/>
    </sheetView>
  </sheetViews>
  <sheetFormatPr defaultRowHeight="13.5" x14ac:dyDescent="0.15"/>
  <cols>
    <col min="1" max="1" width="10.5546875" style="1" customWidth="1"/>
    <col min="2" max="6" width="12.5546875" style="1" customWidth="1"/>
    <col min="7" max="7" width="2.44140625" style="2" customWidth="1"/>
    <col min="8" max="8" width="10.88671875" style="1" customWidth="1"/>
    <col min="9" max="11" width="9.88671875" style="1" customWidth="1"/>
    <col min="12" max="12" width="10.88671875" style="1" customWidth="1"/>
    <col min="13" max="13" width="10.77734375" style="1" customWidth="1"/>
    <col min="14" max="14" width="11" style="1" customWidth="1"/>
    <col min="15" max="16384" width="8.88671875" style="1"/>
  </cols>
  <sheetData>
    <row r="1" spans="1:14" ht="15" customHeight="1" x14ac:dyDescent="0.15"/>
    <row r="2" spans="1:14" s="87" customFormat="1" ht="39.950000000000003" customHeight="1" x14ac:dyDescent="0.15">
      <c r="A2" s="311" t="s">
        <v>299</v>
      </c>
      <c r="B2" s="311"/>
      <c r="C2" s="311"/>
      <c r="D2" s="311"/>
      <c r="E2" s="311"/>
      <c r="F2" s="311"/>
      <c r="G2" s="86"/>
      <c r="H2" s="447" t="s">
        <v>139</v>
      </c>
      <c r="I2" s="447"/>
      <c r="J2" s="447"/>
      <c r="K2" s="447"/>
      <c r="L2" s="447"/>
      <c r="M2" s="447"/>
      <c r="N2" s="447"/>
    </row>
    <row r="3" spans="1:14" s="61" customFormat="1" ht="20.100000000000001" customHeight="1" thickBot="1" x14ac:dyDescent="0.2">
      <c r="A3" s="448" t="s">
        <v>140</v>
      </c>
      <c r="B3" s="448"/>
      <c r="C3" s="104"/>
      <c r="D3" s="104"/>
      <c r="E3" s="104"/>
      <c r="F3" s="105"/>
      <c r="G3" s="105"/>
      <c r="H3" s="106"/>
      <c r="I3" s="107"/>
      <c r="J3" s="108"/>
      <c r="K3" s="106"/>
      <c r="M3" s="450" t="s">
        <v>141</v>
      </c>
      <c r="N3" s="450"/>
    </row>
    <row r="4" spans="1:14" s="7" customFormat="1" ht="18" customHeight="1" thickTop="1" x14ac:dyDescent="0.15">
      <c r="A4" s="57"/>
      <c r="B4" s="339" t="s">
        <v>144</v>
      </c>
      <c r="C4" s="451" t="s">
        <v>145</v>
      </c>
      <c r="D4" s="346" t="s">
        <v>146</v>
      </c>
      <c r="E4" s="338" t="s">
        <v>147</v>
      </c>
      <c r="F4" s="339"/>
      <c r="G4" s="240"/>
      <c r="H4" s="442" t="s">
        <v>40</v>
      </c>
      <c r="I4" s="442"/>
      <c r="J4" s="442"/>
      <c r="K4" s="442"/>
      <c r="L4" s="453"/>
      <c r="M4" s="442" t="s">
        <v>41</v>
      </c>
      <c r="N4" s="442"/>
    </row>
    <row r="5" spans="1:14" s="7" customFormat="1" ht="18" customHeight="1" x14ac:dyDescent="0.15">
      <c r="A5" s="14" t="s">
        <v>148</v>
      </c>
      <c r="B5" s="347"/>
      <c r="C5" s="452"/>
      <c r="D5" s="334"/>
      <c r="E5" s="335" t="s">
        <v>149</v>
      </c>
      <c r="F5" s="446" t="s">
        <v>144</v>
      </c>
      <c r="G5" s="240"/>
      <c r="H5" s="445" t="s">
        <v>145</v>
      </c>
      <c r="I5" s="449" t="s">
        <v>150</v>
      </c>
      <c r="J5" s="445"/>
      <c r="K5" s="335" t="s">
        <v>42</v>
      </c>
      <c r="L5" s="335" t="s">
        <v>43</v>
      </c>
      <c r="M5" s="335" t="s">
        <v>44</v>
      </c>
      <c r="N5" s="252" t="s">
        <v>45</v>
      </c>
    </row>
    <row r="6" spans="1:14" s="7" customFormat="1" ht="18" customHeight="1" x14ac:dyDescent="0.15">
      <c r="A6" s="14"/>
      <c r="B6" s="241" t="s">
        <v>46</v>
      </c>
      <c r="C6" s="243" t="s">
        <v>173</v>
      </c>
      <c r="D6" s="227" t="s">
        <v>31</v>
      </c>
      <c r="E6" s="353"/>
      <c r="F6" s="333"/>
      <c r="G6" s="240"/>
      <c r="H6" s="334"/>
      <c r="I6" s="335" t="s">
        <v>47</v>
      </c>
      <c r="J6" s="335" t="s">
        <v>48</v>
      </c>
      <c r="K6" s="353"/>
      <c r="L6" s="353"/>
      <c r="M6" s="353"/>
      <c r="N6" s="252" t="s">
        <v>49</v>
      </c>
    </row>
    <row r="7" spans="1:14" s="7" customFormat="1" ht="18" customHeight="1" x14ac:dyDescent="0.15">
      <c r="A7" s="14" t="s">
        <v>174</v>
      </c>
      <c r="B7" s="241" t="s">
        <v>175</v>
      </c>
      <c r="C7" s="243" t="s">
        <v>176</v>
      </c>
      <c r="D7" s="243" t="s">
        <v>50</v>
      </c>
      <c r="E7" s="243" t="s">
        <v>175</v>
      </c>
      <c r="F7" s="239" t="s">
        <v>177</v>
      </c>
      <c r="G7" s="240"/>
      <c r="H7" s="241" t="s">
        <v>178</v>
      </c>
      <c r="I7" s="353"/>
      <c r="J7" s="353"/>
      <c r="K7" s="243" t="s">
        <v>179</v>
      </c>
      <c r="L7" s="243" t="s">
        <v>51</v>
      </c>
      <c r="M7" s="241" t="s">
        <v>175</v>
      </c>
      <c r="N7" s="239" t="s">
        <v>177</v>
      </c>
    </row>
    <row r="8" spans="1:14" s="6" customFormat="1" ht="18" customHeight="1" x14ac:dyDescent="0.15">
      <c r="A8" s="53"/>
      <c r="B8" s="235" t="s">
        <v>180</v>
      </c>
      <c r="C8" s="233" t="s">
        <v>180</v>
      </c>
      <c r="D8" s="233" t="s">
        <v>52</v>
      </c>
      <c r="E8" s="233" t="s">
        <v>181</v>
      </c>
      <c r="F8" s="127" t="s">
        <v>180</v>
      </c>
      <c r="G8" s="240"/>
      <c r="H8" s="235" t="s">
        <v>180</v>
      </c>
      <c r="I8" s="235" t="s">
        <v>182</v>
      </c>
      <c r="J8" s="233" t="s">
        <v>183</v>
      </c>
      <c r="K8" s="233"/>
      <c r="L8" s="233"/>
      <c r="M8" s="235" t="s">
        <v>181</v>
      </c>
      <c r="N8" s="234" t="s">
        <v>180</v>
      </c>
    </row>
    <row r="9" spans="1:14" s="6" customFormat="1" ht="26.25" customHeight="1" x14ac:dyDescent="0.15">
      <c r="A9" s="226">
        <v>2016</v>
      </c>
      <c r="B9" s="219">
        <v>1386598</v>
      </c>
      <c r="C9" s="219">
        <v>1424865</v>
      </c>
      <c r="D9" s="219">
        <v>102.75977608506575</v>
      </c>
      <c r="E9" s="49">
        <v>3.8</v>
      </c>
      <c r="F9" s="223">
        <v>371072</v>
      </c>
      <c r="G9" s="219"/>
      <c r="H9" s="219">
        <v>288936</v>
      </c>
      <c r="I9" s="219">
        <v>184143</v>
      </c>
      <c r="J9" s="219">
        <v>34016</v>
      </c>
      <c r="K9" s="219">
        <v>1035</v>
      </c>
      <c r="L9" s="219">
        <v>69742</v>
      </c>
      <c r="M9" s="219">
        <v>374</v>
      </c>
      <c r="N9" s="219">
        <v>802222</v>
      </c>
    </row>
    <row r="10" spans="1:14" s="7" customFormat="1" ht="26.25" customHeight="1" x14ac:dyDescent="0.15">
      <c r="A10" s="226">
        <v>2017</v>
      </c>
      <c r="B10" s="219">
        <v>1386598</v>
      </c>
      <c r="C10" s="219">
        <v>1255009.55</v>
      </c>
      <c r="D10" s="219">
        <v>90.509978378737031</v>
      </c>
      <c r="E10" s="49">
        <v>14.53</v>
      </c>
      <c r="F10" s="224">
        <v>371072</v>
      </c>
      <c r="G10" s="219"/>
      <c r="H10" s="219">
        <v>303479</v>
      </c>
      <c r="I10" s="219">
        <v>26464</v>
      </c>
      <c r="J10" s="219">
        <v>260114</v>
      </c>
      <c r="K10" s="219">
        <v>673</v>
      </c>
      <c r="L10" s="219">
        <v>16228</v>
      </c>
      <c r="M10" s="219">
        <v>74.959999999999994</v>
      </c>
      <c r="N10" s="219">
        <v>802222</v>
      </c>
    </row>
    <row r="11" spans="1:14" s="7" customFormat="1" ht="26.25" customHeight="1" x14ac:dyDescent="0.15">
      <c r="A11" s="226">
        <v>2018</v>
      </c>
      <c r="B11" s="219">
        <v>1914036</v>
      </c>
      <c r="C11" s="219">
        <v>1273692</v>
      </c>
      <c r="D11" s="219">
        <v>67</v>
      </c>
      <c r="E11" s="49">
        <v>15</v>
      </c>
      <c r="F11" s="224">
        <v>371072</v>
      </c>
      <c r="G11" s="219"/>
      <c r="H11" s="219">
        <v>127976</v>
      </c>
      <c r="I11" s="219">
        <v>85489</v>
      </c>
      <c r="J11" s="219">
        <v>25586</v>
      </c>
      <c r="K11" s="219">
        <v>673</v>
      </c>
      <c r="L11" s="219">
        <v>16228</v>
      </c>
      <c r="M11" s="219">
        <v>37</v>
      </c>
      <c r="N11" s="219">
        <v>810798</v>
      </c>
    </row>
    <row r="12" spans="1:14" s="7" customFormat="1" ht="26.25" customHeight="1" x14ac:dyDescent="0.15">
      <c r="A12" s="226">
        <v>2019</v>
      </c>
      <c r="B12" s="219">
        <v>1945858</v>
      </c>
      <c r="C12" s="219">
        <v>1307947</v>
      </c>
      <c r="D12" s="219">
        <v>67</v>
      </c>
      <c r="E12" s="49">
        <v>15</v>
      </c>
      <c r="F12" s="168">
        <v>371072</v>
      </c>
      <c r="G12" s="219"/>
      <c r="H12" s="219">
        <v>127976</v>
      </c>
      <c r="I12" s="219">
        <v>85489</v>
      </c>
      <c r="J12" s="219">
        <v>25586</v>
      </c>
      <c r="K12" s="219">
        <v>673</v>
      </c>
      <c r="L12" s="219">
        <v>16228</v>
      </c>
      <c r="M12" s="219">
        <v>37</v>
      </c>
      <c r="N12" s="219">
        <v>841002</v>
      </c>
    </row>
    <row r="13" spans="1:14" s="6" customFormat="1" ht="26.25" customHeight="1" x14ac:dyDescent="0.15">
      <c r="A13" s="226">
        <v>2020</v>
      </c>
      <c r="B13" s="219">
        <v>1947557</v>
      </c>
      <c r="C13" s="219">
        <v>1309646</v>
      </c>
      <c r="D13" s="219">
        <v>67</v>
      </c>
      <c r="E13" s="49">
        <v>15</v>
      </c>
      <c r="F13" s="224">
        <v>371072</v>
      </c>
      <c r="G13" s="219"/>
      <c r="H13" s="219">
        <v>128805</v>
      </c>
      <c r="I13" s="219">
        <v>85988</v>
      </c>
      <c r="J13" s="219">
        <v>25886</v>
      </c>
      <c r="K13" s="219">
        <v>673</v>
      </c>
      <c r="L13" s="219">
        <v>16258</v>
      </c>
      <c r="M13" s="219">
        <v>37</v>
      </c>
      <c r="N13" s="219">
        <v>842131</v>
      </c>
    </row>
    <row r="14" spans="1:14" s="7" customFormat="1" ht="26.25" customHeight="1" x14ac:dyDescent="0.15">
      <c r="A14" s="226">
        <v>2021</v>
      </c>
      <c r="B14" s="219">
        <v>1949357</v>
      </c>
      <c r="C14" s="219">
        <v>1313593</v>
      </c>
      <c r="D14" s="219">
        <v>67</v>
      </c>
      <c r="E14" s="49">
        <v>15</v>
      </c>
      <c r="F14" s="224">
        <v>371072</v>
      </c>
      <c r="G14" s="219"/>
      <c r="H14" s="219">
        <v>128805</v>
      </c>
      <c r="I14" s="219">
        <v>85988</v>
      </c>
      <c r="J14" s="219">
        <v>25886</v>
      </c>
      <c r="K14" s="219">
        <v>673</v>
      </c>
      <c r="L14" s="219">
        <v>16258</v>
      </c>
      <c r="M14" s="219">
        <v>37</v>
      </c>
      <c r="N14" s="219">
        <v>843931</v>
      </c>
    </row>
    <row r="15" spans="1:14" s="35" customFormat="1" ht="26.25" customHeight="1" x14ac:dyDescent="0.15">
      <c r="A15" s="226">
        <v>2022</v>
      </c>
      <c r="B15" s="219">
        <v>1959986</v>
      </c>
      <c r="C15" s="219">
        <v>1314974</v>
      </c>
      <c r="D15" s="219">
        <v>67</v>
      </c>
      <c r="E15" s="49">
        <v>15</v>
      </c>
      <c r="F15" s="224">
        <v>371072</v>
      </c>
      <c r="G15" s="219"/>
      <c r="H15" s="219">
        <v>120718</v>
      </c>
      <c r="I15" s="219">
        <v>79764</v>
      </c>
      <c r="J15" s="219">
        <v>25886</v>
      </c>
      <c r="K15" s="219">
        <v>673</v>
      </c>
      <c r="L15" s="219">
        <v>14395</v>
      </c>
      <c r="M15" s="219">
        <v>37</v>
      </c>
      <c r="N15" s="219">
        <v>856392</v>
      </c>
    </row>
    <row r="16" spans="1:14" s="35" customFormat="1" ht="26.25" customHeight="1" thickBot="1" x14ac:dyDescent="0.2">
      <c r="A16" s="153">
        <v>2023</v>
      </c>
      <c r="B16" s="285">
        <v>1998345.48</v>
      </c>
      <c r="C16" s="285">
        <v>1362043.23</v>
      </c>
      <c r="D16" s="285">
        <v>68.2</v>
      </c>
      <c r="E16" s="286">
        <v>14.53</v>
      </c>
      <c r="F16" s="287">
        <v>371072</v>
      </c>
      <c r="G16" s="288"/>
      <c r="H16" s="285">
        <v>120717.83</v>
      </c>
      <c r="I16" s="285">
        <v>79763.83</v>
      </c>
      <c r="J16" s="285">
        <v>25886</v>
      </c>
      <c r="K16" s="285">
        <v>673</v>
      </c>
      <c r="L16" s="285">
        <v>14395</v>
      </c>
      <c r="M16" s="285">
        <v>37.479999999999997</v>
      </c>
      <c r="N16" s="285">
        <v>894751.25</v>
      </c>
    </row>
    <row r="17" spans="1:14" s="6" customFormat="1" ht="14.25" customHeight="1" thickTop="1" x14ac:dyDescent="0.15">
      <c r="A17" s="7"/>
      <c r="B17" s="48"/>
      <c r="G17" s="7"/>
      <c r="M17" s="7"/>
      <c r="N17" s="7"/>
    </row>
    <row r="18" spans="1:14" s="6" customFormat="1" ht="14.25" customHeight="1" x14ac:dyDescent="0.15">
      <c r="A18" s="112"/>
      <c r="B18" s="112"/>
      <c r="C18" s="112"/>
      <c r="D18" s="112"/>
      <c r="E18" s="112"/>
      <c r="F18" s="112"/>
      <c r="G18" s="7"/>
      <c r="H18" s="111"/>
      <c r="I18" s="111"/>
      <c r="J18" s="111"/>
      <c r="K18" s="111"/>
      <c r="L18" s="111"/>
      <c r="M18" s="111"/>
      <c r="N18" s="111"/>
    </row>
    <row r="19" spans="1:14" s="6" customFormat="1" ht="14.25" customHeight="1" thickBot="1" x14ac:dyDescent="0.2">
      <c r="A19" s="7"/>
      <c r="G19" s="7"/>
      <c r="M19" s="7"/>
      <c r="N19" s="7"/>
    </row>
    <row r="20" spans="1:14" s="6" customFormat="1" ht="18" customHeight="1" thickTop="1" x14ac:dyDescent="0.15">
      <c r="A20" s="54"/>
      <c r="B20" s="442" t="s">
        <v>151</v>
      </c>
      <c r="C20" s="442"/>
      <c r="D20" s="442"/>
      <c r="E20" s="442"/>
      <c r="F20" s="442"/>
      <c r="G20" s="227"/>
      <c r="H20" s="245"/>
      <c r="I20" s="245" t="s">
        <v>41</v>
      </c>
      <c r="J20" s="245"/>
      <c r="K20" s="58"/>
      <c r="L20" s="242" t="s">
        <v>53</v>
      </c>
      <c r="M20" s="236" t="s">
        <v>54</v>
      </c>
      <c r="N20" s="238" t="s">
        <v>152</v>
      </c>
    </row>
    <row r="21" spans="1:14" s="6" customFormat="1" ht="18" customHeight="1" x14ac:dyDescent="0.15">
      <c r="A21" s="14" t="s">
        <v>148</v>
      </c>
      <c r="B21" s="441" t="s">
        <v>153</v>
      </c>
      <c r="C21" s="441"/>
      <c r="D21" s="444"/>
      <c r="E21" s="440" t="s">
        <v>154</v>
      </c>
      <c r="F21" s="441"/>
      <c r="G21" s="227"/>
      <c r="H21" s="441" t="s">
        <v>55</v>
      </c>
      <c r="I21" s="441"/>
      <c r="J21" s="441"/>
      <c r="K21" s="444"/>
      <c r="L21" s="243" t="s">
        <v>56</v>
      </c>
      <c r="M21" s="241" t="s">
        <v>56</v>
      </c>
      <c r="N21" s="239" t="s">
        <v>56</v>
      </c>
    </row>
    <row r="22" spans="1:14" s="6" customFormat="1" ht="18" customHeight="1" x14ac:dyDescent="0.15">
      <c r="A22" s="14"/>
      <c r="B22" s="253" t="s">
        <v>145</v>
      </c>
      <c r="C22" s="443" t="s">
        <v>150</v>
      </c>
      <c r="D22" s="439"/>
      <c r="E22" s="220" t="s">
        <v>49</v>
      </c>
      <c r="F22" s="252" t="s">
        <v>145</v>
      </c>
      <c r="G22" s="240"/>
      <c r="H22" s="438" t="s">
        <v>150</v>
      </c>
      <c r="I22" s="439"/>
      <c r="J22" s="335" t="s">
        <v>42</v>
      </c>
      <c r="K22" s="445" t="s">
        <v>155</v>
      </c>
      <c r="L22" s="243" t="s">
        <v>57</v>
      </c>
      <c r="M22" s="241" t="s">
        <v>156</v>
      </c>
      <c r="N22" s="239" t="s">
        <v>58</v>
      </c>
    </row>
    <row r="23" spans="1:14" s="6" customFormat="1" ht="18" customHeight="1" x14ac:dyDescent="0.15">
      <c r="A23" s="14" t="s">
        <v>142</v>
      </c>
      <c r="B23" s="241" t="s">
        <v>143</v>
      </c>
      <c r="C23" s="237" t="s">
        <v>47</v>
      </c>
      <c r="D23" s="237" t="s">
        <v>48</v>
      </c>
      <c r="E23" s="239" t="s">
        <v>175</v>
      </c>
      <c r="F23" s="239" t="s">
        <v>178</v>
      </c>
      <c r="G23" s="240"/>
      <c r="H23" s="253" t="s">
        <v>47</v>
      </c>
      <c r="I23" s="253" t="s">
        <v>48</v>
      </c>
      <c r="J23" s="353"/>
      <c r="K23" s="334"/>
      <c r="L23" s="243" t="s">
        <v>184</v>
      </c>
      <c r="M23" s="241" t="s">
        <v>185</v>
      </c>
      <c r="N23" s="239" t="s">
        <v>59</v>
      </c>
    </row>
    <row r="24" spans="1:14" s="6" customFormat="1" ht="18" customHeight="1" x14ac:dyDescent="0.15">
      <c r="A24" s="55"/>
      <c r="B24" s="235" t="s">
        <v>180</v>
      </c>
      <c r="C24" s="235" t="s">
        <v>182</v>
      </c>
      <c r="D24" s="233" t="s">
        <v>183</v>
      </c>
      <c r="E24" s="234" t="s">
        <v>180</v>
      </c>
      <c r="F24" s="234" t="s">
        <v>180</v>
      </c>
      <c r="G24" s="240"/>
      <c r="H24" s="235" t="s">
        <v>182</v>
      </c>
      <c r="I24" s="233" t="s">
        <v>183</v>
      </c>
      <c r="J24" s="233" t="s">
        <v>179</v>
      </c>
      <c r="K24" s="233" t="s">
        <v>51</v>
      </c>
      <c r="L24" s="233"/>
      <c r="M24" s="235" t="s">
        <v>184</v>
      </c>
      <c r="N24" s="234"/>
    </row>
    <row r="25" spans="1:14" s="92" customFormat="1" ht="26.25" customHeight="1" x14ac:dyDescent="0.15">
      <c r="A25" s="226">
        <v>2016</v>
      </c>
      <c r="B25" s="219">
        <v>551553</v>
      </c>
      <c r="C25" s="219">
        <v>13957</v>
      </c>
      <c r="D25" s="219">
        <v>537596</v>
      </c>
      <c r="E25" s="225">
        <v>584376</v>
      </c>
      <c r="F25" s="219">
        <v>584376</v>
      </c>
      <c r="G25" s="219"/>
      <c r="H25" s="219">
        <v>80925</v>
      </c>
      <c r="I25" s="219">
        <v>428673</v>
      </c>
      <c r="J25" s="219">
        <v>10680</v>
      </c>
      <c r="K25" s="219">
        <v>64098</v>
      </c>
      <c r="L25" s="219">
        <v>23040</v>
      </c>
      <c r="M25" s="219">
        <v>21900</v>
      </c>
      <c r="N25" s="219">
        <v>71</v>
      </c>
    </row>
    <row r="26" spans="1:14" s="92" customFormat="1" ht="26.25" customHeight="1" x14ac:dyDescent="0.15">
      <c r="A26" s="226">
        <v>2017</v>
      </c>
      <c r="B26" s="219">
        <v>548919.74</v>
      </c>
      <c r="C26" s="219">
        <v>14603.91</v>
      </c>
      <c r="D26" s="219">
        <v>534315.82999999996</v>
      </c>
      <c r="E26" s="224">
        <v>584376</v>
      </c>
      <c r="F26" s="219">
        <v>402610.81</v>
      </c>
      <c r="G26" s="219"/>
      <c r="H26" s="219">
        <v>92808.91</v>
      </c>
      <c r="I26" s="219">
        <v>258282.95</v>
      </c>
      <c r="J26" s="219">
        <v>7358.07</v>
      </c>
      <c r="K26" s="219">
        <v>44160.88</v>
      </c>
      <c r="L26" s="219">
        <v>24171</v>
      </c>
      <c r="M26" s="219">
        <v>22744</v>
      </c>
      <c r="N26" s="219">
        <v>353</v>
      </c>
    </row>
    <row r="27" spans="1:14" s="92" customFormat="1" ht="26.25" customHeight="1" x14ac:dyDescent="0.15">
      <c r="A27" s="226">
        <v>2018</v>
      </c>
      <c r="B27" s="219">
        <v>560144</v>
      </c>
      <c r="C27" s="219">
        <v>540653</v>
      </c>
      <c r="D27" s="219">
        <v>19491</v>
      </c>
      <c r="E27" s="224">
        <v>732166</v>
      </c>
      <c r="F27" s="219">
        <v>585572</v>
      </c>
      <c r="G27" s="219"/>
      <c r="H27" s="219">
        <v>239111</v>
      </c>
      <c r="I27" s="219">
        <v>294942</v>
      </c>
      <c r="J27" s="219">
        <v>7358</v>
      </c>
      <c r="K27" s="219">
        <v>44161</v>
      </c>
      <c r="L27" s="219">
        <v>24171</v>
      </c>
      <c r="M27" s="219">
        <v>22748</v>
      </c>
      <c r="N27" s="219">
        <v>353</v>
      </c>
    </row>
    <row r="28" spans="1:14" s="92" customFormat="1" ht="26.25" customHeight="1" x14ac:dyDescent="0.15">
      <c r="A28" s="226">
        <v>2019</v>
      </c>
      <c r="B28" s="219">
        <v>591933</v>
      </c>
      <c r="C28" s="219">
        <v>540654</v>
      </c>
      <c r="D28" s="219">
        <v>51280</v>
      </c>
      <c r="E28" s="224">
        <v>733784</v>
      </c>
      <c r="F28" s="219">
        <v>588038</v>
      </c>
      <c r="G28" s="219"/>
      <c r="H28" s="219">
        <v>239111</v>
      </c>
      <c r="I28" s="219">
        <v>297408</v>
      </c>
      <c r="J28" s="219">
        <v>7358</v>
      </c>
      <c r="K28" s="219">
        <v>44161</v>
      </c>
      <c r="L28" s="219">
        <v>24241</v>
      </c>
      <c r="M28" s="219">
        <v>22748</v>
      </c>
      <c r="N28" s="219">
        <v>353</v>
      </c>
    </row>
    <row r="29" spans="1:14" s="92" customFormat="1" ht="26.25" customHeight="1" x14ac:dyDescent="0.15">
      <c r="A29" s="226">
        <v>2020</v>
      </c>
      <c r="B29" s="219">
        <v>592503</v>
      </c>
      <c r="C29" s="219">
        <v>541224</v>
      </c>
      <c r="D29" s="219">
        <v>51280</v>
      </c>
      <c r="E29" s="224">
        <v>734354</v>
      </c>
      <c r="F29" s="219">
        <v>588338</v>
      </c>
      <c r="G29" s="219"/>
      <c r="H29" s="219">
        <v>239261</v>
      </c>
      <c r="I29" s="219">
        <v>297558</v>
      </c>
      <c r="J29" s="219">
        <v>7358</v>
      </c>
      <c r="K29" s="219">
        <v>44161</v>
      </c>
      <c r="L29" s="219">
        <v>24278</v>
      </c>
      <c r="M29" s="219">
        <v>23086</v>
      </c>
      <c r="N29" s="219">
        <v>353</v>
      </c>
    </row>
    <row r="30" spans="1:14" s="176" customFormat="1" ht="26.25" customHeight="1" x14ac:dyDescent="0.15">
      <c r="A30" s="226">
        <v>2021</v>
      </c>
      <c r="B30" s="219">
        <v>596450</v>
      </c>
      <c r="C30" s="219">
        <v>541224</v>
      </c>
      <c r="D30" s="219">
        <v>55227</v>
      </c>
      <c r="E30" s="224">
        <v>734354</v>
      </c>
      <c r="F30" s="219">
        <v>588338</v>
      </c>
      <c r="G30" s="219"/>
      <c r="H30" s="219">
        <v>239261</v>
      </c>
      <c r="I30" s="219">
        <v>297558</v>
      </c>
      <c r="J30" s="219">
        <v>7358</v>
      </c>
      <c r="K30" s="219">
        <v>44161</v>
      </c>
      <c r="L30" s="219">
        <v>24362</v>
      </c>
      <c r="M30" s="219">
        <v>23408</v>
      </c>
      <c r="N30" s="219">
        <v>353</v>
      </c>
    </row>
    <row r="31" spans="1:14" s="56" customFormat="1" ht="26.25" customHeight="1" x14ac:dyDescent="0.15">
      <c r="A31" s="226">
        <v>2022</v>
      </c>
      <c r="B31" s="219">
        <v>610547</v>
      </c>
      <c r="C31" s="219">
        <v>518755</v>
      </c>
      <c r="D31" s="219">
        <v>91791</v>
      </c>
      <c r="E31" s="224">
        <v>732552</v>
      </c>
      <c r="F31" s="219">
        <v>583709</v>
      </c>
      <c r="G31" s="219"/>
      <c r="H31" s="219">
        <v>239261</v>
      </c>
      <c r="I31" s="219">
        <v>294324</v>
      </c>
      <c r="J31" s="219">
        <v>7253</v>
      </c>
      <c r="K31" s="219">
        <v>42871</v>
      </c>
      <c r="L31" s="219">
        <v>24362</v>
      </c>
      <c r="M31" s="219">
        <v>23408</v>
      </c>
      <c r="N31" s="219">
        <v>351</v>
      </c>
    </row>
    <row r="32" spans="1:14" s="56" customFormat="1" ht="26.25" customHeight="1" thickBot="1" x14ac:dyDescent="0.2">
      <c r="A32" s="153">
        <v>2023</v>
      </c>
      <c r="B32" s="285">
        <v>657616</v>
      </c>
      <c r="C32" s="285">
        <v>518755.31</v>
      </c>
      <c r="D32" s="285">
        <v>138860.69</v>
      </c>
      <c r="E32" s="287">
        <v>732522.23</v>
      </c>
      <c r="F32" s="285">
        <v>583709.4</v>
      </c>
      <c r="G32" s="288"/>
      <c r="H32" s="285">
        <v>239261.09</v>
      </c>
      <c r="I32" s="285">
        <v>294324.11</v>
      </c>
      <c r="J32" s="285">
        <v>7252.93</v>
      </c>
      <c r="K32" s="285">
        <v>42871.27</v>
      </c>
      <c r="L32" s="285">
        <v>24362</v>
      </c>
      <c r="M32" s="285">
        <v>23408</v>
      </c>
      <c r="N32" s="285">
        <v>351</v>
      </c>
    </row>
    <row r="33" spans="1:14" s="62" customFormat="1" ht="20.100000000000001" customHeight="1" thickTop="1" x14ac:dyDescent="0.15">
      <c r="A33" s="61" t="s">
        <v>134</v>
      </c>
      <c r="B33" s="109"/>
      <c r="C33" s="109"/>
      <c r="D33" s="109"/>
      <c r="E33" s="109"/>
      <c r="F33" s="109"/>
      <c r="G33" s="109"/>
      <c r="H33" s="109"/>
      <c r="I33" s="109"/>
      <c r="J33" s="109"/>
      <c r="K33" s="109"/>
      <c r="L33" s="109"/>
      <c r="M33" s="312" t="s">
        <v>135</v>
      </c>
      <c r="N33" s="312"/>
    </row>
    <row r="34" spans="1:14" s="68" customFormat="1" ht="16.5" customHeight="1" x14ac:dyDescent="0.15">
      <c r="G34" s="70"/>
      <c r="K34" s="110"/>
      <c r="L34" s="110"/>
      <c r="M34" s="110"/>
      <c r="N34" s="110"/>
    </row>
    <row r="35" spans="1:14" s="68" customFormat="1" ht="16.5" customHeight="1" x14ac:dyDescent="0.15">
      <c r="G35" s="70"/>
    </row>
    <row r="36" spans="1:14" s="6" customFormat="1" ht="16.5" customHeight="1" x14ac:dyDescent="0.15">
      <c r="G36" s="7"/>
      <c r="I36" s="111"/>
      <c r="J36" s="111"/>
      <c r="K36" s="111"/>
      <c r="L36" s="111"/>
      <c r="M36" s="111"/>
      <c r="N36" s="111"/>
    </row>
    <row r="37" spans="1:14" s="6" customFormat="1" ht="11.25" x14ac:dyDescent="0.15">
      <c r="G37" s="7"/>
    </row>
    <row r="38" spans="1:14" s="6" customFormat="1" ht="11.25" x14ac:dyDescent="0.15">
      <c r="G38" s="7"/>
    </row>
  </sheetData>
  <mergeCells count="28">
    <mergeCell ref="F5:F6"/>
    <mergeCell ref="H2:N2"/>
    <mergeCell ref="A3:B3"/>
    <mergeCell ref="I5:J5"/>
    <mergeCell ref="A2:F2"/>
    <mergeCell ref="E4:F4"/>
    <mergeCell ref="M3:N3"/>
    <mergeCell ref="B4:B5"/>
    <mergeCell ref="C4:C5"/>
    <mergeCell ref="D4:D5"/>
    <mergeCell ref="H4:L4"/>
    <mergeCell ref="M4:N4"/>
    <mergeCell ref="E5:E6"/>
    <mergeCell ref="M5:M6"/>
    <mergeCell ref="I6:I7"/>
    <mergeCell ref="K5:K6"/>
    <mergeCell ref="L5:L6"/>
    <mergeCell ref="H5:H6"/>
    <mergeCell ref="J6:J7"/>
    <mergeCell ref="H21:K21"/>
    <mergeCell ref="K22:K23"/>
    <mergeCell ref="J22:J23"/>
    <mergeCell ref="M33:N33"/>
    <mergeCell ref="H22:I22"/>
    <mergeCell ref="E21:F21"/>
    <mergeCell ref="B20:F20"/>
    <mergeCell ref="C22:D22"/>
    <mergeCell ref="B21:D21"/>
  </mergeCells>
  <phoneticPr fontId="2" type="noConversion"/>
  <pageMargins left="1.1023622047244095" right="0.39370078740157483" top="0.74803149606299213" bottom="0.74803149606299213" header="0.31496062992125984" footer="0.31496062992125984"/>
  <pageSetup paperSize="13" scale="82" orientation="portrait" r:id="rId1"/>
  <colBreaks count="1" manualBreakCount="1">
    <brk id="7" max="3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8</vt:i4>
      </vt:variant>
      <vt:variant>
        <vt:lpstr>이름이 지정된 범위</vt:lpstr>
      </vt:variant>
      <vt:variant>
        <vt:i4>4</vt:i4>
      </vt:variant>
    </vt:vector>
  </HeadingPairs>
  <TitlesOfParts>
    <vt:vector size="12" baseType="lpstr">
      <vt:lpstr>목록</vt:lpstr>
      <vt:lpstr>1.용도별전력사용 </vt:lpstr>
      <vt:lpstr>2.제조업전력사용 </vt:lpstr>
      <vt:lpstr>3.상수도 4.상수도관</vt:lpstr>
      <vt:lpstr>5.급수사용량 6.급수사용료부과</vt:lpstr>
      <vt:lpstr>7.하수도인구보급률</vt:lpstr>
      <vt:lpstr>8.하수사용료 부과_完</vt:lpstr>
      <vt:lpstr>9.하수관거_完</vt:lpstr>
      <vt:lpstr>'2.제조업전력사용 '!Print_Area</vt:lpstr>
      <vt:lpstr>'5.급수사용량 6.급수사용료부과'!Print_Area</vt:lpstr>
      <vt:lpstr>'9.하수관거_完'!Print_Area</vt:lpstr>
      <vt:lpstr>목록!Print_Area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..</dc:creator>
  <cp:lastModifiedBy>user</cp:lastModifiedBy>
  <cp:lastPrinted>2023-12-07T09:19:05Z</cp:lastPrinted>
  <dcterms:created xsi:type="dcterms:W3CDTF">2004-11-09T06:15:44Z</dcterms:created>
  <dcterms:modified xsi:type="dcterms:W3CDTF">2026-01-06T01:41:38Z</dcterms:modified>
</cp:coreProperties>
</file>