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5. 통계연보\2023년 기준\제29회 통계연보(2023년 기준)_수정중\"/>
    </mc:Choice>
  </mc:AlternateContent>
  <bookViews>
    <workbookView xWindow="0" yWindow="0" windowWidth="28800" windowHeight="12255"/>
  </bookViews>
  <sheets>
    <sheet name="목록" sheetId="7" r:id="rId1"/>
    <sheet name="1.경제활동인구총괄 2.연령별취업자" sheetId="1" r:id="rId2"/>
    <sheet name="3.산업별취업자" sheetId="3" r:id="rId3"/>
    <sheet name="4. 직업별취업자" sheetId="4" r:id="rId4"/>
  </sheets>
  <externalReferences>
    <externalReference r:id="rId5"/>
    <externalReference r:id="rId6"/>
  </externalReferences>
  <definedNames>
    <definedName name="a" localSheetId="1">#REF!</definedName>
    <definedName name="a" localSheetId="2">#REF!</definedName>
    <definedName name="a" localSheetId="3">#REF!</definedName>
    <definedName name="a" localSheetId="0">#REF!</definedName>
    <definedName name="a">#REF!</definedName>
    <definedName name="aa" localSheetId="1">#REF!</definedName>
    <definedName name="aa" localSheetId="2">#REF!</definedName>
    <definedName name="aa" localSheetId="3">#REF!</definedName>
    <definedName name="aa" localSheetId="0">#REF!</definedName>
    <definedName name="aa">#REF!</definedName>
    <definedName name="aaa" localSheetId="1">#REF!</definedName>
    <definedName name="aaa" localSheetId="2">#REF!</definedName>
    <definedName name="aaa" localSheetId="3">#REF!</definedName>
    <definedName name="aaa" localSheetId="0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 localSheetId="0">#REF!</definedName>
    <definedName name="aaaa">#REF!</definedName>
    <definedName name="b" localSheetId="1">#REF!</definedName>
    <definedName name="b" localSheetId="2">#REF!</definedName>
    <definedName name="b" localSheetId="3">#REF!</definedName>
    <definedName name="b" localSheetId="0">#REF!</definedName>
    <definedName name="b">#REF!</definedName>
    <definedName name="cc" localSheetId="1">#REF!</definedName>
    <definedName name="cc" localSheetId="2">#REF!</definedName>
    <definedName name="cc" localSheetId="3">#REF!</definedName>
    <definedName name="cc" localSheetId="0">#REF!</definedName>
    <definedName name="cc">#REF!</definedName>
    <definedName name="d">#REF!</definedName>
    <definedName name="ddd" localSheetId="1">#REF!</definedName>
    <definedName name="ddd" localSheetId="2">#REF!</definedName>
    <definedName name="ddd" localSheetId="3">#REF!</definedName>
    <definedName name="ddd" localSheetId="0">#REF!</definedName>
    <definedName name="ddd">#REF!</definedName>
    <definedName name="G" localSheetId="1">'[1] 견적서'!#REF!</definedName>
    <definedName name="G" localSheetId="2">'[1] 견적서'!#REF!</definedName>
    <definedName name="G" localSheetId="3">'[1] 견적서'!#REF!</definedName>
    <definedName name="G" localSheetId="0">'[1] 견적서'!#REF!</definedName>
    <definedName name="G">'[1] 견적서'!#REF!</definedName>
    <definedName name="HTML_CodePage" hidden="1">949</definedName>
    <definedName name="HTML_Control" localSheetId="1" hidden="1">{"'6.강수량'!$A$1:$O$37","'6.강수량'!$A$1:$C$1"}</definedName>
    <definedName name="HTML_Control" localSheetId="2" hidden="1">{"'6.강수량'!$A$1:$O$37","'6.강수량'!$A$1:$C$1"}</definedName>
    <definedName name="HTML_Control" localSheetId="3" hidden="1">{"'6.강수량'!$A$1:$O$37","'6.강수량'!$A$1:$C$1"}</definedName>
    <definedName name="HTML_Control" localSheetId="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">'1.경제활동인구총괄 2.연령별취업자'!$A$1:$N$36</definedName>
    <definedName name="_xlnm.Print_Area" localSheetId="2">'3.산업별취업자'!$A$1:$O$16</definedName>
    <definedName name="_xlnm.Print_Area" localSheetId="3">'4. 직업별취업자'!$A$1:$O$15</definedName>
    <definedName name="_xlnm.Print_Area" localSheetId="0">목록!$A$3:$F$13</definedName>
    <definedName name="_xlnm.Print_Area">#N/A</definedName>
    <definedName name="_xlnm.Print_Titles">#N/A</definedName>
    <definedName name="sa" localSheetId="1">'[2]2-1포천(각세)(외제)'!#REF!</definedName>
    <definedName name="sa" localSheetId="2">'[2]2-1포천(각세)(외제)'!#REF!</definedName>
    <definedName name="sa" localSheetId="3">'[2]2-1포천(각세)(외제)'!#REF!</definedName>
    <definedName name="sa" localSheetId="0">'[2]2-1포천(각세)(외제)'!#REF!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localSheetId="1" hidden="1">#REF!</definedName>
    <definedName name="Z_B54A1E16_66B3_484D_8617_191740EF42CA_.wvu.PrintArea" localSheetId="2" hidden="1">#REF!</definedName>
    <definedName name="Z_B54A1E16_66B3_484D_8617_191740EF42CA_.wvu.PrintArea" localSheetId="3" hidden="1">#REF!</definedName>
    <definedName name="Z_B54A1E16_66B3_484D_8617_191740EF42CA_.wvu.PrintArea" localSheetId="0" hidden="1">#REF!</definedName>
    <definedName name="Z_B54A1E16_66B3_484D_8617_191740EF42CA_.wvu.PrintArea" hidden="1">#REF!</definedName>
    <definedName name="Z_D5790E63_9706_4EC9_B010_742A8F3D3732_.wvu.PrintArea" localSheetId="1" hidden="1">'1.경제활동인구총괄 2.연령별취업자'!$A$2:$F$19</definedName>
    <definedName name="Z_D5790E63_9706_4EC9_B010_742A8F3D3732_.wvu.PrintArea" localSheetId="2" hidden="1">'3.산업별취업자'!$C$2:$N$16</definedName>
    <definedName name="Z_D5790E63_9706_4EC9_B010_742A8F3D3732_.wvu.PrintArea" localSheetId="3" hidden="1">'4. 직업별취업자'!#REF!</definedName>
    <definedName name="국가" localSheetId="1">#REF!</definedName>
    <definedName name="국가" localSheetId="2">#REF!</definedName>
    <definedName name="국가" localSheetId="3">#REF!</definedName>
    <definedName name="국가" localSheetId="0">#REF!</definedName>
    <definedName name="국가">#REF!</definedName>
    <definedName name="도로시설물" localSheetId="1">#REF!</definedName>
    <definedName name="도로시설물" localSheetId="2">#REF!</definedName>
    <definedName name="도로시설물" localSheetId="3">#REF!</definedName>
    <definedName name="도로시설물" localSheetId="0">#REF!</definedName>
    <definedName name="도로시설물">#REF!</definedName>
    <definedName name="도로시설물1" localSheetId="1">#REF!</definedName>
    <definedName name="도로시설물1" localSheetId="2">#REF!</definedName>
    <definedName name="도로시설물1" localSheetId="3">#REF!</definedName>
    <definedName name="도로시설물1" localSheetId="0">#REF!</definedName>
    <definedName name="도로시설물1">#REF!</definedName>
    <definedName name="ㅁ1" localSheetId="1">#REF!</definedName>
    <definedName name="ㅁ1" localSheetId="2">#REF!</definedName>
    <definedName name="ㅁ1" localSheetId="3">#REF!</definedName>
    <definedName name="ㅁ1" localSheetId="0">#REF!</definedName>
    <definedName name="ㅁ1">#REF!</definedName>
    <definedName name="보건지소" localSheetId="1">#REF!</definedName>
    <definedName name="보건지소" localSheetId="2">#REF!</definedName>
    <definedName name="보건지소" localSheetId="3">#REF!</definedName>
    <definedName name="보건지소" localSheetId="0">#REF!</definedName>
    <definedName name="보건지소">#REF!</definedName>
    <definedName name="시군별" localSheetId="1">#REF!</definedName>
    <definedName name="시군별" localSheetId="2">#REF!</definedName>
    <definedName name="시군별" localSheetId="3">#REF!</definedName>
    <definedName name="시군별" localSheetId="0">#REF!</definedName>
    <definedName name="시군별">#REF!</definedName>
    <definedName name="연령별피의자">#REF!</definedName>
    <definedName name="ㅋㅋ" localSheetId="1">#REF!</definedName>
    <definedName name="ㅋㅋ" localSheetId="2">#REF!</definedName>
    <definedName name="ㅋㅋ" localSheetId="3">#REF!</definedName>
    <definedName name="ㅋㅋ" localSheetId="0">#REF!</definedName>
    <definedName name="ㅋ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" i="3" l="1"/>
  <c r="L32" i="1" l="1"/>
  <c r="J32" i="1"/>
  <c r="H32" i="1"/>
  <c r="G32" i="1"/>
  <c r="E32" i="1"/>
  <c r="B32" i="1"/>
  <c r="N14" i="1" l="1"/>
  <c r="M14" i="1"/>
  <c r="L14" i="1"/>
  <c r="K14" i="1"/>
  <c r="J14" i="1"/>
  <c r="I14" i="1"/>
  <c r="H14" i="1"/>
  <c r="G14" i="1" l="1"/>
  <c r="E14" i="1"/>
  <c r="O14" i="4" l="1"/>
  <c r="O13" i="4"/>
  <c r="M14" i="4"/>
  <c r="M13" i="4"/>
  <c r="K14" i="4"/>
  <c r="K13" i="4"/>
  <c r="I14" i="4"/>
  <c r="I13" i="4"/>
  <c r="F14" i="4"/>
  <c r="F13" i="4"/>
  <c r="D14" i="4"/>
  <c r="D13" i="4"/>
  <c r="B14" i="1" l="1"/>
  <c r="C14" i="1"/>
  <c r="I15" i="3" l="1"/>
  <c r="J15" i="3" s="1"/>
  <c r="I14" i="3"/>
  <c r="J14" i="3" s="1"/>
  <c r="G15" i="3"/>
  <c r="G14" i="3"/>
  <c r="E15" i="3"/>
  <c r="E14" i="3"/>
  <c r="E13" i="3"/>
  <c r="B13" i="3" l="1"/>
  <c r="D13" i="3"/>
  <c r="F13" i="3"/>
  <c r="G13" i="3"/>
  <c r="N12" i="4" l="1"/>
  <c r="L12" i="4"/>
  <c r="J12" i="4"/>
  <c r="H12" i="4"/>
  <c r="E12" i="4"/>
  <c r="C12" i="4"/>
  <c r="M13" i="3"/>
  <c r="L13" i="3"/>
  <c r="K13" i="3"/>
  <c r="I13" i="3" l="1"/>
  <c r="B12" i="4" l="1"/>
  <c r="M12" i="4"/>
  <c r="I12" i="4" l="1"/>
  <c r="F12" i="4"/>
  <c r="K12" i="4"/>
  <c r="O12" i="4"/>
  <c r="D12" i="4"/>
  <c r="J13" i="3"/>
</calcChain>
</file>

<file path=xl/comments1.xml><?xml version="1.0" encoding="utf-8"?>
<comments xmlns="http://schemas.openxmlformats.org/spreadsheetml/2006/main">
  <authors>
    <author>VMware</author>
  </authors>
  <commentList>
    <comment ref="A19" authorId="0" shapeId="0">
      <text>
        <r>
          <rPr>
            <b/>
            <sz val="9"/>
            <color indexed="81"/>
            <rFont val="돋움"/>
            <family val="3"/>
            <charset val="129"/>
          </rPr>
          <t>한글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인쇄물에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위첨자가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안되어있어요</t>
        </r>
        <r>
          <rPr>
            <b/>
            <sz val="9"/>
            <color indexed="81"/>
            <rFont val="Tahoma"/>
            <family val="2"/>
          </rPr>
          <t>.</t>
        </r>
      </text>
    </comment>
    <comment ref="H19" authorId="0" shapeId="0">
      <text>
        <r>
          <rPr>
            <b/>
            <sz val="9"/>
            <color indexed="81"/>
            <rFont val="돋움"/>
            <family val="3"/>
            <charset val="129"/>
          </rPr>
          <t>한글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인쇄물에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위첨자가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안되어있어요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<sst xmlns="http://schemas.openxmlformats.org/spreadsheetml/2006/main" count="117" uniqueCount="84">
  <si>
    <t>1. 경제활동인구 총괄</t>
    <phoneticPr fontId="2" type="noConversion"/>
  </si>
  <si>
    <t>Economically  Active  Population</t>
    <phoneticPr fontId="2" type="noConversion"/>
  </si>
  <si>
    <t xml:space="preserve">단위 : 천명 </t>
    <phoneticPr fontId="6" type="noConversion"/>
  </si>
  <si>
    <t>Unit : 1,000 persons</t>
    <phoneticPr fontId="2" type="noConversion"/>
  </si>
  <si>
    <t>연     별
분 기 별</t>
    <phoneticPr fontId="2" type="noConversion"/>
  </si>
  <si>
    <t>경제활동</t>
  </si>
  <si>
    <t>고용률</t>
    <phoneticPr fontId="6" type="noConversion"/>
  </si>
  <si>
    <t>경제활동인구  Economically Active Population</t>
    <phoneticPr fontId="2" type="noConversion"/>
  </si>
  <si>
    <t>비경제활동인구  Not Economically  Active Population</t>
    <phoneticPr fontId="2" type="noConversion"/>
  </si>
  <si>
    <t>참 가 율(%)</t>
    <phoneticPr fontId="6" type="noConversion"/>
  </si>
  <si>
    <t>(%)</t>
  </si>
  <si>
    <t>취업자</t>
  </si>
  <si>
    <t>실업자</t>
  </si>
  <si>
    <t>가사  ·  육아</t>
    <phoneticPr fontId="2" type="noConversion"/>
  </si>
  <si>
    <r>
      <t xml:space="preserve">통  학 </t>
    </r>
    <r>
      <rPr>
        <b/>
        <vertAlign val="superscript"/>
        <sz val="9"/>
        <rFont val="굴림"/>
        <family val="3"/>
        <charset val="129"/>
      </rPr>
      <t>1)</t>
    </r>
    <phoneticPr fontId="2" type="noConversion"/>
  </si>
  <si>
    <t>기  타</t>
    <phoneticPr fontId="2" type="noConversion"/>
  </si>
  <si>
    <t>Economic</t>
    <phoneticPr fontId="2" type="noConversion"/>
  </si>
  <si>
    <t>Employed</t>
  </si>
  <si>
    <t>Unemployed</t>
  </si>
  <si>
    <t>Housekeeping
&amp; caring for child</t>
    <phoneticPr fontId="2" type="noConversion"/>
  </si>
  <si>
    <t>Attending
school</t>
    <phoneticPr fontId="2" type="noConversion"/>
  </si>
  <si>
    <t>Others</t>
    <phoneticPr fontId="2" type="noConversion"/>
  </si>
  <si>
    <t>Participation rate</t>
    <phoneticPr fontId="2" type="noConversion"/>
  </si>
  <si>
    <t>ratio</t>
    <phoneticPr fontId="2" type="noConversion"/>
  </si>
  <si>
    <t>상반기</t>
    <phoneticPr fontId="2" type="noConversion"/>
  </si>
  <si>
    <t>하반기</t>
    <phoneticPr fontId="2" type="noConversion"/>
  </si>
  <si>
    <t>자료 : 「경제활동인구조사」,「지역별고용조사」통계청 고용통계과</t>
    <phoneticPr fontId="2" type="noConversion"/>
  </si>
  <si>
    <t xml:space="preserve">  Source : National Statistical Office</t>
    <phoneticPr fontId="2" type="noConversion"/>
  </si>
  <si>
    <r>
      <t xml:space="preserve"> 주</t>
    </r>
    <r>
      <rPr>
        <vertAlign val="superscript"/>
        <sz val="9"/>
        <color theme="1"/>
        <rFont val="굴림"/>
        <family val="3"/>
        <charset val="129"/>
      </rPr>
      <t>1)</t>
    </r>
    <r>
      <rPr>
        <sz val="9"/>
        <color theme="1"/>
        <rFont val="굴림"/>
        <family val="3"/>
        <charset val="129"/>
      </rPr>
      <t xml:space="preserve"> : 정규교육기관 재학, 입시학원 수강, 취업을 위한 학원, 기관 수강 등을 포함</t>
    </r>
    <phoneticPr fontId="2" type="noConversion"/>
  </si>
  <si>
    <t>Source : National Statistical Office</t>
    <phoneticPr fontId="2" type="noConversion"/>
  </si>
  <si>
    <t>Employed  Persons  by  Industry</t>
    <phoneticPr fontId="2" type="noConversion"/>
  </si>
  <si>
    <t>단위 : 천명, %</t>
    <phoneticPr fontId="2" type="noConversion"/>
  </si>
  <si>
    <t>Unit : 1,000 Persons,  %</t>
    <phoneticPr fontId="2" type="noConversion"/>
  </si>
  <si>
    <t>연   별
분기별</t>
    <phoneticPr fontId="2" type="noConversion"/>
  </si>
  <si>
    <t>합    계
Total</t>
    <phoneticPr fontId="2" type="noConversion"/>
  </si>
  <si>
    <t>농림어업
Agriculture, forestry
and fishing</t>
    <phoneticPr fontId="2" type="noConversion"/>
  </si>
  <si>
    <t>광공업 
Mining and manufacturing</t>
    <phoneticPr fontId="2" type="noConversion"/>
  </si>
  <si>
    <t>사회간접자본 및 기타사업서비스업
Social overhead capital and other services</t>
    <phoneticPr fontId="2" type="noConversion"/>
  </si>
  <si>
    <t>건설업
Construction</t>
    <phoneticPr fontId="2" type="noConversion"/>
  </si>
  <si>
    <t>도.소매.음식. 
숙박업
Wholesale &amp; Retail trade, restaurants &amp; hotels</t>
    <phoneticPr fontId="2" type="noConversion"/>
  </si>
  <si>
    <t>전기.운수
통신, 금융
Electricity, transport, storage finance</t>
    <phoneticPr fontId="2" type="noConversion"/>
  </si>
  <si>
    <t>사업.개인.공공
서비스 및 기타
Business, personal, 
public service 
&amp; other</t>
    <phoneticPr fontId="2" type="noConversion"/>
  </si>
  <si>
    <t>구성비
Composition</t>
    <phoneticPr fontId="2" type="noConversion"/>
  </si>
  <si>
    <t>Employed Persons by Occupation</t>
    <phoneticPr fontId="2" type="noConversion"/>
  </si>
  <si>
    <t>연    별 
분기별</t>
    <phoneticPr fontId="2" type="noConversion"/>
  </si>
  <si>
    <t>관리자, 전문가 및 관련
종사자
Managers, Professionals and
Related Workers</t>
    <phoneticPr fontId="2" type="noConversion"/>
  </si>
  <si>
    <t>사무종사자
Clerks</t>
    <phoneticPr fontId="2" type="noConversion"/>
  </si>
  <si>
    <t>서비스 · 판매종사자
Service, Sales workers</t>
    <phoneticPr fontId="2" type="noConversion"/>
  </si>
  <si>
    <t>농림어업
숙련근로자
Skilled Agricultural
Forestry and Fishery
 workers</t>
    <phoneticPr fontId="2" type="noConversion"/>
  </si>
  <si>
    <t>기능 · 기계조작
및 조립종사자
Craft, Equipment, Machine Operating
and Assembling workers</t>
    <phoneticPr fontId="2" type="noConversion"/>
  </si>
  <si>
    <t>단순노무종사자
Elementary workers</t>
    <phoneticPr fontId="2" type="noConversion"/>
  </si>
  <si>
    <t>Ⅳ. 노    동</t>
    <phoneticPr fontId="2" type="noConversion"/>
  </si>
  <si>
    <t xml:space="preserve">  LABOR</t>
    <phoneticPr fontId="2" type="noConversion"/>
  </si>
  <si>
    <t>3. 산 업 별 취 업 자</t>
    <phoneticPr fontId="2" type="noConversion"/>
  </si>
  <si>
    <t>4. 직 업 별 취 업 자</t>
    <phoneticPr fontId="2" type="noConversion"/>
  </si>
  <si>
    <t>15세이상 인구 Population  15 years old ＆ over</t>
  </si>
  <si>
    <t>15세이상 인구 Population  15 years old ＆ over</t>
    <phoneticPr fontId="2" type="noConversion"/>
  </si>
  <si>
    <t>실업률</t>
    <phoneticPr fontId="6" type="noConversion"/>
  </si>
  <si>
    <t>Unemployment</t>
  </si>
  <si>
    <t>rate</t>
  </si>
  <si>
    <t>Employ ment
-
 Population</t>
    <phoneticPr fontId="2" type="noConversion"/>
  </si>
  <si>
    <t>2. 연령별 취업자</t>
    <phoneticPr fontId="2" type="noConversion"/>
  </si>
  <si>
    <t>Employed Persons by Age Group</t>
    <phoneticPr fontId="2" type="noConversion"/>
  </si>
  <si>
    <t>단위 : 천명</t>
    <phoneticPr fontId="2" type="noConversion"/>
  </si>
  <si>
    <t>연     별</t>
    <phoneticPr fontId="2" type="noConversion"/>
  </si>
  <si>
    <t>합    계</t>
    <phoneticPr fontId="2" type="noConversion"/>
  </si>
  <si>
    <t>남     자</t>
    <phoneticPr fontId="2" type="noConversion"/>
  </si>
  <si>
    <t>여    자</t>
    <phoneticPr fontId="2" type="noConversion"/>
  </si>
  <si>
    <t>15 ~ 29세</t>
    <phoneticPr fontId="2" type="noConversion"/>
  </si>
  <si>
    <t>30 ~ 49세</t>
    <phoneticPr fontId="2" type="noConversion"/>
  </si>
  <si>
    <t>50세 이상</t>
    <phoneticPr fontId="2" type="noConversion"/>
  </si>
  <si>
    <t>분 기 별</t>
    <phoneticPr fontId="2" type="noConversion"/>
  </si>
  <si>
    <t>Total</t>
    <phoneticPr fontId="2" type="noConversion"/>
  </si>
  <si>
    <t>Male</t>
    <phoneticPr fontId="2" type="noConversion"/>
  </si>
  <si>
    <t>Female</t>
    <phoneticPr fontId="2" type="noConversion"/>
  </si>
  <si>
    <t>Years old</t>
    <phoneticPr fontId="2" type="noConversion"/>
  </si>
  <si>
    <t>Years old and over</t>
    <phoneticPr fontId="2" type="noConversion"/>
  </si>
  <si>
    <t>2016</t>
  </si>
  <si>
    <t>2017</t>
  </si>
  <si>
    <t>2018</t>
  </si>
  <si>
    <t>2019</t>
  </si>
  <si>
    <t>2020</t>
  </si>
  <si>
    <t>2021</t>
  </si>
  <si>
    <t>2023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</si>
</sst>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176" formatCode="0,000"/>
    <numFmt numFmtId="177" formatCode="_ * #,##0_ ;_ * \-#,##0_ ;_ * &quot;-&quot;_ ;_ @_ "/>
    <numFmt numFmtId="178" formatCode="0.0_);[Red]\(0.0\)"/>
    <numFmt numFmtId="179" formatCode="0.0_ "/>
    <numFmt numFmtId="180" formatCode="_ * #,##0.00_ ;_ * \-#,##0.00_ ;_ * &quot;-&quot;??_ ;_ @_ "/>
    <numFmt numFmtId="181" formatCode="#,##0.0_);[Red]\(#,##0.0\)"/>
    <numFmt numFmtId="182" formatCode="0.0"/>
    <numFmt numFmtId="183" formatCode="#,##0.0_ "/>
  </numFmts>
  <fonts count="2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b/>
      <vertAlign val="superscript"/>
      <sz val="9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9"/>
      <name val="Times New Roman"/>
      <family val="1"/>
    </font>
    <font>
      <sz val="9"/>
      <color theme="1"/>
      <name val="굴림"/>
      <family val="3"/>
      <charset val="129"/>
    </font>
    <font>
      <vertAlign val="superscript"/>
      <sz val="9"/>
      <color theme="1"/>
      <name val="굴림"/>
      <family val="3"/>
      <charset val="129"/>
    </font>
    <font>
      <sz val="9"/>
      <name val="돋움"/>
      <family val="3"/>
      <charset val="129"/>
    </font>
    <font>
      <sz val="12"/>
      <name val="바탕체"/>
      <family val="1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b/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9"/>
      <color indexed="81"/>
      <name val="Tahoma"/>
      <family val="2"/>
    </font>
    <font>
      <b/>
      <sz val="16"/>
      <name val="HY중고딕"/>
      <family val="1"/>
      <charset val="129"/>
    </font>
    <font>
      <b/>
      <sz val="24"/>
      <name val="맑은 고딕"/>
      <family val="3"/>
      <charset val="129"/>
      <scheme val="major"/>
    </font>
    <font>
      <b/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b/>
      <sz val="9"/>
      <color indexed="8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41" fontId="16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20" fillId="0" borderId="0">
      <alignment vertical="center"/>
    </xf>
    <xf numFmtId="0" fontId="1" fillId="0" borderId="0">
      <alignment vertical="center"/>
    </xf>
  </cellStyleXfs>
  <cellXfs count="232">
    <xf numFmtId="0" fontId="0" fillId="0" borderId="0" xfId="0"/>
    <xf numFmtId="0" fontId="0" fillId="0" borderId="0" xfId="0" applyBorder="1" applyAlignment="1">
      <alignment horizontal="center"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76" fontId="7" fillId="0" borderId="5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76" fontId="7" fillId="0" borderId="12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Continuous" vertical="center" wrapText="1"/>
    </xf>
    <xf numFmtId="176" fontId="7" fillId="0" borderId="14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78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1" fontId="16" fillId="0" borderId="0" xfId="2" applyAlignment="1">
      <alignment vertical="center"/>
    </xf>
    <xf numFmtId="0" fontId="16" fillId="0" borderId="0" xfId="2" applyNumberFormat="1" applyAlignment="1">
      <alignment vertical="center"/>
    </xf>
    <xf numFmtId="0" fontId="16" fillId="0" borderId="0" xfId="2" applyNumberFormat="1" applyBorder="1" applyAlignment="1">
      <alignment vertical="center"/>
    </xf>
    <xf numFmtId="0" fontId="16" fillId="0" borderId="0" xfId="2" applyNumberFormat="1" applyAlignment="1">
      <alignment horizontal="center" vertical="center"/>
    </xf>
    <xf numFmtId="0" fontId="5" fillId="0" borderId="1" xfId="2" applyNumberFormat="1" applyFont="1" applyBorder="1" applyAlignment="1">
      <alignment vertical="center"/>
    </xf>
    <xf numFmtId="0" fontId="5" fillId="0" borderId="0" xfId="2" applyNumberFormat="1" applyFont="1" applyBorder="1" applyAlignment="1">
      <alignment vertical="center"/>
    </xf>
    <xf numFmtId="0" fontId="5" fillId="0" borderId="0" xfId="2" applyNumberFormat="1" applyFont="1" applyBorder="1" applyAlignment="1">
      <alignment horizontal="center" vertical="center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1" fontId="7" fillId="0" borderId="14" xfId="2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center" vertical="center"/>
    </xf>
    <xf numFmtId="0" fontId="7" fillId="0" borderId="20" xfId="2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41" fontId="5" fillId="0" borderId="0" xfId="2" applyFont="1" applyAlignment="1">
      <alignment vertical="center"/>
    </xf>
    <xf numFmtId="0" fontId="5" fillId="0" borderId="0" xfId="2" applyNumberFormat="1" applyFont="1" applyAlignment="1">
      <alignment vertical="center"/>
    </xf>
    <xf numFmtId="0" fontId="5" fillId="0" borderId="0" xfId="2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41" fontId="7" fillId="0" borderId="0" xfId="2" applyFont="1" applyAlignment="1">
      <alignment horizontal="center" vertical="center"/>
    </xf>
    <xf numFmtId="0" fontId="7" fillId="0" borderId="0" xfId="2" applyNumberFormat="1" applyFont="1" applyAlignment="1">
      <alignment horizontal="center" vertical="center"/>
    </xf>
    <xf numFmtId="0" fontId="7" fillId="0" borderId="0" xfId="2" applyNumberFormat="1" applyFont="1" applyBorder="1" applyAlignment="1">
      <alignment horizontal="center" vertical="center"/>
    </xf>
    <xf numFmtId="41" fontId="17" fillId="0" borderId="0" xfId="2" applyFont="1" applyAlignment="1">
      <alignment vertical="center"/>
    </xf>
    <xf numFmtId="0" fontId="17" fillId="0" borderId="0" xfId="2" applyNumberFormat="1" applyFont="1" applyAlignment="1">
      <alignment vertical="center"/>
    </xf>
    <xf numFmtId="0" fontId="17" fillId="0" borderId="0" xfId="2" applyNumberFormat="1" applyFont="1" applyBorder="1" applyAlignment="1">
      <alignment vertical="center"/>
    </xf>
    <xf numFmtId="0" fontId="17" fillId="0" borderId="0" xfId="2" applyNumberFormat="1" applyFont="1" applyAlignment="1">
      <alignment horizontal="center" vertical="center"/>
    </xf>
    <xf numFmtId="0" fontId="18" fillId="0" borderId="0" xfId="0" applyFont="1" applyBorder="1" applyAlignment="1">
      <alignment vertical="center"/>
    </xf>
    <xf numFmtId="41" fontId="7" fillId="0" borderId="0" xfId="2" applyFont="1" applyAlignment="1">
      <alignment vertical="center"/>
    </xf>
    <xf numFmtId="0" fontId="7" fillId="0" borderId="0" xfId="2" applyNumberFormat="1" applyFont="1" applyAlignment="1">
      <alignment vertical="center"/>
    </xf>
    <xf numFmtId="0" fontId="7" fillId="0" borderId="0" xfId="2" applyNumberFormat="1" applyFont="1" applyBorder="1" applyAlignment="1">
      <alignment vertical="center"/>
    </xf>
    <xf numFmtId="0" fontId="4" fillId="0" borderId="0" xfId="2" applyNumberFormat="1" applyFont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/>
    </xf>
    <xf numFmtId="0" fontId="7" fillId="0" borderId="16" xfId="2" applyNumberFormat="1" applyFont="1" applyBorder="1" applyAlignment="1">
      <alignment horizontal="center" vertical="center" wrapText="1"/>
    </xf>
    <xf numFmtId="0" fontId="7" fillId="0" borderId="19" xfId="2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22" fillId="0" borderId="0" xfId="0" applyFont="1" applyFill="1" applyAlignment="1"/>
    <xf numFmtId="0" fontId="23" fillId="0" borderId="0" xfId="0" applyFont="1" applyFill="1"/>
    <xf numFmtId="0" fontId="22" fillId="0" borderId="0" xfId="0" applyFont="1" applyAlignment="1"/>
    <xf numFmtId="0" fontId="22" fillId="0" borderId="0" xfId="0" applyFont="1" applyAlignment="1">
      <alignment vertical="center"/>
    </xf>
    <xf numFmtId="0" fontId="23" fillId="0" borderId="0" xfId="0" applyFont="1"/>
    <xf numFmtId="0" fontId="19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81" fontId="7" fillId="0" borderId="0" xfId="0" applyNumberFormat="1" applyFont="1" applyFill="1" applyBorder="1" applyAlignment="1">
      <alignment horizontal="center" vertical="center"/>
    </xf>
    <xf numFmtId="181" fontId="7" fillId="0" borderId="0" xfId="0" applyNumberFormat="1" applyFont="1" applyFill="1" applyBorder="1" applyAlignment="1">
      <alignment horizontal="center" vertical="center" wrapText="1"/>
    </xf>
    <xf numFmtId="178" fontId="7" fillId="0" borderId="0" xfId="0" applyNumberFormat="1" applyFont="1" applyFill="1" applyBorder="1" applyAlignment="1">
      <alignment horizontal="right" vertical="center" indent="1"/>
    </xf>
    <xf numFmtId="179" fontId="7" fillId="0" borderId="0" xfId="3" applyNumberFormat="1" applyFont="1" applyFill="1" applyBorder="1" applyAlignment="1">
      <alignment horizontal="right" vertical="center" wrapText="1" indent="1"/>
    </xf>
    <xf numFmtId="178" fontId="7" fillId="0" borderId="0" xfId="2" applyNumberFormat="1" applyFont="1" applyFill="1" applyBorder="1" applyAlignment="1">
      <alignment horizontal="right" vertical="center" wrapText="1" indent="1"/>
    </xf>
    <xf numFmtId="178" fontId="7" fillId="0" borderId="0" xfId="4" quotePrefix="1" applyNumberFormat="1" applyFont="1" applyFill="1" applyBorder="1" applyAlignment="1">
      <alignment horizontal="right" vertical="center" indent="1"/>
    </xf>
    <xf numFmtId="178" fontId="7" fillId="0" borderId="0" xfId="2" applyNumberFormat="1" applyFont="1" applyFill="1" applyBorder="1" applyAlignment="1">
      <alignment horizontal="right" vertical="center" indent="1"/>
    </xf>
    <xf numFmtId="0" fontId="10" fillId="0" borderId="6" xfId="0" applyFont="1" applyFill="1" applyBorder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181" fontId="7" fillId="0" borderId="1" xfId="0" applyNumberFormat="1" applyFont="1" applyFill="1" applyBorder="1" applyAlignment="1">
      <alignment horizontal="center" vertical="center"/>
    </xf>
    <xf numFmtId="181" fontId="7" fillId="0" borderId="1" xfId="0" applyNumberFormat="1" applyFont="1" applyFill="1" applyBorder="1" applyAlignment="1">
      <alignment horizontal="center" vertical="center" wrapText="1"/>
    </xf>
    <xf numFmtId="181" fontId="10" fillId="0" borderId="0" xfId="0" applyNumberFormat="1" applyFont="1" applyFill="1" applyBorder="1" applyAlignment="1">
      <alignment horizontal="center" vertical="center"/>
    </xf>
    <xf numFmtId="178" fontId="10" fillId="0" borderId="0" xfId="2" applyNumberFormat="1" applyFont="1" applyFill="1" applyBorder="1" applyAlignment="1">
      <alignment horizontal="right" vertical="center" indent="1"/>
    </xf>
    <xf numFmtId="178" fontId="10" fillId="0" borderId="0" xfId="0" applyNumberFormat="1" applyFont="1" applyFill="1" applyBorder="1" applyAlignment="1">
      <alignment horizontal="right" vertical="center" indent="1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181" fontId="7" fillId="0" borderId="8" xfId="0" applyNumberFormat="1" applyFont="1" applyFill="1" applyBorder="1" applyAlignment="1">
      <alignment vertical="center"/>
    </xf>
    <xf numFmtId="181" fontId="7" fillId="0" borderId="0" xfId="0" applyNumberFormat="1" applyFont="1" applyFill="1" applyBorder="1" applyAlignment="1">
      <alignment vertical="center"/>
    </xf>
    <xf numFmtId="181" fontId="7" fillId="0" borderId="0" xfId="0" applyNumberFormat="1" applyFont="1" applyFill="1" applyBorder="1" applyAlignment="1">
      <alignment horizontal="right" vertical="center"/>
    </xf>
    <xf numFmtId="181" fontId="10" fillId="0" borderId="0" xfId="0" applyNumberFormat="1" applyFont="1" applyFill="1" applyBorder="1" applyAlignment="1">
      <alignment horizontal="right" vertical="center"/>
    </xf>
    <xf numFmtId="181" fontId="7" fillId="0" borderId="0" xfId="0" applyNumberFormat="1" applyFont="1" applyFill="1" applyAlignment="1">
      <alignment horizontal="right" vertical="center"/>
    </xf>
    <xf numFmtId="181" fontId="7" fillId="0" borderId="1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81" fontId="7" fillId="0" borderId="8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82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right" vertical="center" indent="1"/>
    </xf>
    <xf numFmtId="178" fontId="7" fillId="0" borderId="17" xfId="2" applyNumberFormat="1" applyFont="1" applyFill="1" applyBorder="1" applyAlignment="1">
      <alignment horizontal="right" vertical="center" indent="1"/>
    </xf>
    <xf numFmtId="182" fontId="7" fillId="0" borderId="1" xfId="2" applyNumberFormat="1" applyFont="1" applyFill="1" applyBorder="1" applyAlignment="1">
      <alignment horizontal="right" vertical="center" indent="1"/>
    </xf>
    <xf numFmtId="179" fontId="7" fillId="0" borderId="1" xfId="3" applyNumberFormat="1" applyFont="1" applyFill="1" applyBorder="1" applyAlignment="1">
      <alignment horizontal="right" vertical="center" wrapText="1" indent="1"/>
    </xf>
    <xf numFmtId="178" fontId="7" fillId="0" borderId="1" xfId="2" applyNumberFormat="1" applyFont="1" applyFill="1" applyBorder="1" applyAlignment="1">
      <alignment horizontal="right" vertical="center" indent="1"/>
    </xf>
    <xf numFmtId="0" fontId="5" fillId="0" borderId="0" xfId="2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179" fontId="7" fillId="0" borderId="0" xfId="0" applyNumberFormat="1" applyFont="1" applyFill="1" applyBorder="1" applyAlignment="1">
      <alignment horizontal="right" vertical="center" indent="1"/>
    </xf>
    <xf numFmtId="0" fontId="7" fillId="0" borderId="11" xfId="0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right" vertical="center" indent="1"/>
    </xf>
    <xf numFmtId="178" fontId="7" fillId="0" borderId="1" xfId="2" applyNumberFormat="1" applyFont="1" applyFill="1" applyBorder="1" applyAlignment="1">
      <alignment horizontal="right" vertical="center" wrapText="1" indent="1"/>
    </xf>
    <xf numFmtId="178" fontId="7" fillId="0" borderId="1" xfId="4" quotePrefix="1" applyNumberFormat="1" applyFont="1" applyFill="1" applyBorder="1" applyAlignment="1">
      <alignment horizontal="right" vertical="center" indent="1"/>
    </xf>
    <xf numFmtId="0" fontId="7" fillId="0" borderId="17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3" fontId="7" fillId="0" borderId="0" xfId="0" applyNumberFormat="1" applyFont="1" applyFill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183" fontId="10" fillId="0" borderId="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178" fontId="7" fillId="0" borderId="11" xfId="0" applyNumberFormat="1" applyFont="1" applyFill="1" applyBorder="1" applyAlignment="1">
      <alignment horizontal="center" vertical="center"/>
    </xf>
    <xf numFmtId="183" fontId="7" fillId="0" borderId="1" xfId="0" applyNumberFormat="1" applyFont="1" applyFill="1" applyBorder="1" applyAlignment="1">
      <alignment horizontal="center" vertical="center"/>
    </xf>
    <xf numFmtId="178" fontId="7" fillId="0" borderId="17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176" fontId="7" fillId="0" borderId="0" xfId="0" applyNumberFormat="1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1" xfId="2" applyNumberFormat="1" applyFont="1" applyFill="1" applyBorder="1" applyAlignment="1">
      <alignment horizontal="right" vertical="center" indent="1"/>
    </xf>
    <xf numFmtId="176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7" fontId="7" fillId="0" borderId="7" xfId="0" applyNumberFormat="1" applyFont="1" applyBorder="1" applyAlignment="1">
      <alignment horizontal="center" vertical="center"/>
    </xf>
    <xf numFmtId="177" fontId="7" fillId="0" borderId="23" xfId="0" applyNumberFormat="1" applyFont="1" applyBorder="1" applyAlignment="1">
      <alignment horizontal="center" vertical="center"/>
    </xf>
    <xf numFmtId="177" fontId="7" fillId="0" borderId="15" xfId="0" applyNumberFormat="1" applyFont="1" applyBorder="1" applyAlignment="1">
      <alignment horizontal="center" vertical="center"/>
    </xf>
    <xf numFmtId="177" fontId="7" fillId="0" borderId="13" xfId="0" applyNumberFormat="1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6" fontId="7" fillId="0" borderId="7" xfId="0" applyNumberFormat="1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6" fontId="7" fillId="0" borderId="18" xfId="0" applyNumberFormat="1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176" fontId="7" fillId="0" borderId="15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7" fontId="7" fillId="0" borderId="16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83" fontId="7" fillId="0" borderId="11" xfId="0" applyNumberFormat="1" applyFont="1" applyFill="1" applyBorder="1" applyAlignment="1">
      <alignment horizontal="center" vertical="center"/>
    </xf>
    <xf numFmtId="183" fontId="7" fillId="0" borderId="0" xfId="0" applyNumberFormat="1" applyFont="1" applyFill="1" applyBorder="1" applyAlignment="1">
      <alignment horizontal="center" vertical="center"/>
    </xf>
    <xf numFmtId="183" fontId="7" fillId="0" borderId="22" xfId="0" applyNumberFormat="1" applyFont="1" applyFill="1" applyBorder="1" applyAlignment="1">
      <alignment horizontal="center" vertical="center"/>
    </xf>
    <xf numFmtId="183" fontId="7" fillId="0" borderId="7" xfId="0" applyNumberFormat="1" applyFont="1" applyFill="1" applyBorder="1" applyAlignment="1">
      <alignment horizontal="center" vertical="center"/>
    </xf>
    <xf numFmtId="183" fontId="7" fillId="0" borderId="8" xfId="0" applyNumberFormat="1" applyFont="1" applyFill="1" applyBorder="1" applyAlignment="1">
      <alignment horizontal="center" vertical="center"/>
    </xf>
    <xf numFmtId="183" fontId="7" fillId="0" borderId="23" xfId="0" applyNumberFormat="1" applyFont="1" applyFill="1" applyBorder="1" applyAlignment="1">
      <alignment horizontal="center" vertical="center"/>
    </xf>
    <xf numFmtId="181" fontId="7" fillId="0" borderId="11" xfId="0" applyNumberFormat="1" applyFont="1" applyFill="1" applyBorder="1" applyAlignment="1">
      <alignment horizontal="center" vertical="center"/>
    </xf>
    <xf numFmtId="181" fontId="7" fillId="0" borderId="0" xfId="0" applyNumberFormat="1" applyFont="1" applyFill="1" applyBorder="1" applyAlignment="1">
      <alignment horizontal="center" vertical="center"/>
    </xf>
    <xf numFmtId="183" fontId="7" fillId="0" borderId="0" xfId="0" applyNumberFormat="1" applyFont="1" applyFill="1" applyBorder="1" applyAlignment="1">
      <alignment horizontal="center" vertical="center" wrapText="1"/>
    </xf>
    <xf numFmtId="181" fontId="10" fillId="0" borderId="11" xfId="0" applyNumberFormat="1" applyFont="1" applyFill="1" applyBorder="1" applyAlignment="1">
      <alignment horizontal="center" vertical="center"/>
    </xf>
    <xf numFmtId="181" fontId="10" fillId="0" borderId="0" xfId="0" applyNumberFormat="1" applyFont="1" applyFill="1" applyBorder="1" applyAlignment="1">
      <alignment horizontal="center" vertical="center"/>
    </xf>
    <xf numFmtId="183" fontId="10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181" fontId="7" fillId="0" borderId="17" xfId="0" applyNumberFormat="1" applyFont="1" applyFill="1" applyBorder="1" applyAlignment="1">
      <alignment horizontal="center" vertical="center"/>
    </xf>
    <xf numFmtId="181" fontId="7" fillId="0" borderId="1" xfId="0" applyNumberFormat="1" applyFont="1" applyFill="1" applyBorder="1" applyAlignment="1">
      <alignment horizontal="center" vertical="center"/>
    </xf>
    <xf numFmtId="183" fontId="7" fillId="0" borderId="1" xfId="0" applyNumberFormat="1" applyFont="1" applyFill="1" applyBorder="1" applyAlignment="1">
      <alignment horizontal="center" vertical="center"/>
    </xf>
    <xf numFmtId="183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1" fontId="3" fillId="0" borderId="0" xfId="2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1" fontId="7" fillId="0" borderId="3" xfId="2" applyFont="1" applyBorder="1" applyAlignment="1">
      <alignment horizontal="center" vertical="center" wrapText="1"/>
    </xf>
    <xf numFmtId="41" fontId="7" fillId="0" borderId="2" xfId="2" applyFont="1" applyBorder="1" applyAlignment="1">
      <alignment horizontal="center" vertical="center" wrapText="1"/>
    </xf>
    <xf numFmtId="41" fontId="7" fillId="0" borderId="11" xfId="2" applyFont="1" applyBorder="1" applyAlignment="1">
      <alignment horizontal="center" vertical="center" wrapText="1"/>
    </xf>
    <xf numFmtId="41" fontId="7" fillId="0" borderId="6" xfId="2" applyFont="1" applyBorder="1" applyAlignment="1">
      <alignment horizontal="center" vertical="center" wrapText="1"/>
    </xf>
    <xf numFmtId="0" fontId="7" fillId="0" borderId="11" xfId="2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18" xfId="2" applyNumberFormat="1" applyFont="1" applyBorder="1" applyAlignment="1">
      <alignment horizontal="center" vertical="center" wrapText="1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0" xfId="2" applyNumberFormat="1" applyFont="1" applyBorder="1" applyAlignment="1">
      <alignment horizontal="center" vertical="center"/>
    </xf>
    <xf numFmtId="0" fontId="7" fillId="0" borderId="7" xfId="2" applyNumberFormat="1" applyFont="1" applyBorder="1" applyAlignment="1">
      <alignment horizontal="center" vertical="center" wrapText="1"/>
    </xf>
    <xf numFmtId="0" fontId="7" fillId="0" borderId="15" xfId="2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right" vertical="center"/>
    </xf>
    <xf numFmtId="0" fontId="5" fillId="0" borderId="1" xfId="2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2" xfId="2" applyNumberFormat="1" applyFont="1" applyBorder="1" applyAlignment="1">
      <alignment horizontal="center" vertical="center" wrapText="1"/>
    </xf>
    <xf numFmtId="0" fontId="5" fillId="0" borderId="0" xfId="2" applyNumberFormat="1" applyFont="1" applyBorder="1" applyAlignment="1">
      <alignment horizontal="right" vertical="center"/>
    </xf>
    <xf numFmtId="0" fontId="3" fillId="0" borderId="0" xfId="2" applyNumberFormat="1" applyFont="1" applyAlignment="1">
      <alignment horizontal="center" vertical="center"/>
    </xf>
    <xf numFmtId="41" fontId="7" fillId="0" borderId="5" xfId="2" applyFont="1" applyBorder="1" applyAlignment="1">
      <alignment horizontal="center" vertical="center" wrapText="1"/>
    </xf>
    <xf numFmtId="41" fontId="7" fillId="0" borderId="14" xfId="2" applyFont="1" applyBorder="1" applyAlignment="1">
      <alignment horizontal="center" vertical="center" wrapText="1"/>
    </xf>
    <xf numFmtId="41" fontId="7" fillId="0" borderId="18" xfId="2" applyFont="1" applyBorder="1" applyAlignment="1">
      <alignment horizontal="center" vertical="center" wrapText="1"/>
    </xf>
  </cellXfs>
  <cellStyles count="11">
    <cellStyle name="백분율 2" xfId="3"/>
    <cellStyle name="쉼표 [0] 2" xfId="7"/>
    <cellStyle name="쉼표 [0] 2 2" xfId="8"/>
    <cellStyle name="쉼표 [0] 3" xfId="4"/>
    <cellStyle name="쉼표 [0] 3 2" xfId="6"/>
    <cellStyle name="콤마 [0]_22완)4.산업별취업자" xfId="2"/>
    <cellStyle name="표준" xfId="0" builtinId="0"/>
    <cellStyle name="표준 10" xfId="1"/>
    <cellStyle name="표준 2" xfId="9"/>
    <cellStyle name="표준 2 2" xfId="5"/>
    <cellStyle name="표준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30692</xdr:colOff>
          <xdr:row>15</xdr:row>
          <xdr:rowOff>76200</xdr:rowOff>
        </xdr:from>
        <xdr:to>
          <xdr:col>6</xdr:col>
          <xdr:colOff>849842</xdr:colOff>
          <xdr:row>16</xdr:row>
          <xdr:rowOff>31750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30"/>
  <sheetViews>
    <sheetView tabSelected="1" view="pageBreakPreview" zoomScale="85" zoomScaleNormal="85" zoomScaleSheetLayoutView="85" workbookViewId="0">
      <selection activeCell="D5" sqref="D5"/>
    </sheetView>
  </sheetViews>
  <sheetFormatPr defaultRowHeight="13.5" x14ac:dyDescent="0.15"/>
  <sheetData>
    <row r="3" spans="3:9" ht="50.1" customHeight="1" x14ac:dyDescent="0.15"/>
    <row r="4" spans="3:9" ht="50.1" customHeight="1" x14ac:dyDescent="0.15"/>
    <row r="5" spans="3:9" ht="45" customHeight="1" x14ac:dyDescent="0.7">
      <c r="C5" s="75" t="s">
        <v>51</v>
      </c>
      <c r="F5" s="75"/>
      <c r="G5" s="75"/>
      <c r="H5" s="75"/>
      <c r="I5" s="76"/>
    </row>
    <row r="6" spans="3:9" ht="20.100000000000001" customHeight="1" x14ac:dyDescent="0.7">
      <c r="C6" s="78" t="s">
        <v>52</v>
      </c>
      <c r="F6" s="77"/>
      <c r="G6" s="77"/>
      <c r="H6" s="77"/>
      <c r="I6" s="79"/>
    </row>
    <row r="7" spans="3:9" ht="20.100000000000001" customHeight="1" x14ac:dyDescent="0.7">
      <c r="C7" s="78"/>
      <c r="F7" s="77"/>
      <c r="G7" s="77"/>
      <c r="H7" s="77"/>
      <c r="I7" s="79"/>
    </row>
    <row r="8" spans="3:9" ht="20.100000000000001" customHeight="1" x14ac:dyDescent="0.7">
      <c r="C8" s="78"/>
      <c r="F8" s="77"/>
      <c r="G8" s="77"/>
      <c r="H8" s="77"/>
      <c r="I8" s="79"/>
    </row>
    <row r="9" spans="3:9" ht="45" customHeight="1" x14ac:dyDescent="0.15">
      <c r="C9" s="80"/>
      <c r="F9" s="80"/>
      <c r="G9" s="80"/>
      <c r="H9" s="80"/>
      <c r="I9" s="80"/>
    </row>
    <row r="10" spans="3:9" ht="24" customHeight="1" x14ac:dyDescent="0.35">
      <c r="C10" s="82"/>
      <c r="F10" s="82"/>
      <c r="G10" s="81"/>
      <c r="H10" s="81"/>
      <c r="I10" s="81"/>
    </row>
    <row r="11" spans="3:9" ht="24" customHeight="1" x14ac:dyDescent="0.15">
      <c r="C11" s="82"/>
      <c r="F11" s="82"/>
    </row>
    <row r="12" spans="3:9" ht="24" customHeight="1" x14ac:dyDescent="0.15">
      <c r="C12" s="82"/>
      <c r="F12" s="82"/>
    </row>
    <row r="13" spans="3:9" ht="24" customHeight="1" x14ac:dyDescent="0.15">
      <c r="C13" s="82"/>
      <c r="F13" s="82"/>
    </row>
    <row r="14" spans="3:9" ht="24" customHeight="1" x14ac:dyDescent="0.35">
      <c r="D14" s="81"/>
    </row>
    <row r="15" spans="3:9" ht="20.25" x14ac:dyDescent="0.35">
      <c r="D15" s="81"/>
    </row>
    <row r="16" spans="3:9" ht="13.5" customHeight="1" x14ac:dyDescent="0.15">
      <c r="D16" s="80"/>
    </row>
    <row r="17" spans="4:4" ht="13.5" customHeight="1" x14ac:dyDescent="0.15">
      <c r="D17" s="80"/>
    </row>
    <row r="18" spans="4:4" ht="13.5" customHeight="1" x14ac:dyDescent="0.15">
      <c r="D18" s="80"/>
    </row>
    <row r="19" spans="4:4" ht="13.5" customHeight="1" x14ac:dyDescent="0.15">
      <c r="D19" s="80"/>
    </row>
    <row r="20" spans="4:4" ht="13.5" customHeight="1" x14ac:dyDescent="0.15">
      <c r="D20" s="80"/>
    </row>
    <row r="21" spans="4:4" ht="13.5" customHeight="1" x14ac:dyDescent="0.15">
      <c r="D21" s="80"/>
    </row>
    <row r="22" spans="4:4" ht="13.5" customHeight="1" x14ac:dyDescent="0.15">
      <c r="D22" s="80"/>
    </row>
    <row r="23" spans="4:4" ht="13.5" customHeight="1" x14ac:dyDescent="0.15">
      <c r="D23" s="80"/>
    </row>
    <row r="24" spans="4:4" ht="13.5" customHeight="1" x14ac:dyDescent="0.15">
      <c r="D24" s="80"/>
    </row>
    <row r="25" spans="4:4" ht="13.5" customHeight="1" x14ac:dyDescent="0.15">
      <c r="D25" s="80"/>
    </row>
    <row r="26" spans="4:4" ht="13.5" customHeight="1" x14ac:dyDescent="0.15">
      <c r="D26" s="80"/>
    </row>
    <row r="27" spans="4:4" ht="13.5" customHeight="1" x14ac:dyDescent="0.15">
      <c r="D27" s="80"/>
    </row>
    <row r="28" spans="4:4" ht="13.5" customHeight="1" x14ac:dyDescent="0.15">
      <c r="D28" s="80"/>
    </row>
    <row r="29" spans="4:4" ht="13.5" customHeight="1" x14ac:dyDescent="0.15">
      <c r="D29" s="80"/>
    </row>
    <row r="30" spans="4:4" ht="13.5" customHeight="1" x14ac:dyDescent="0.15">
      <c r="D30" s="80"/>
    </row>
  </sheetData>
  <phoneticPr fontId="2" type="noConversion"/>
  <pageMargins left="1.1811023622047245" right="0.70866141732283472" top="0.74803149606299213" bottom="0.74803149606299213" header="0.31496062992125984" footer="0.31496062992125984"/>
  <pageSetup paperSize="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36"/>
  <sheetViews>
    <sheetView view="pageBreakPreview" zoomScale="90" zoomScaleNormal="90" zoomScaleSheetLayoutView="90" workbookViewId="0">
      <selection activeCell="D11" sqref="D11"/>
    </sheetView>
  </sheetViews>
  <sheetFormatPr defaultRowHeight="13.5" x14ac:dyDescent="0.15"/>
  <cols>
    <col min="1" max="1" width="11.21875" style="1" customWidth="1"/>
    <col min="2" max="4" width="14.5546875" style="2" customWidth="1"/>
    <col min="5" max="5" width="14.5546875" style="3" customWidth="1"/>
    <col min="6" max="7" width="10.21875" style="4" customWidth="1"/>
    <col min="8" max="8" width="11.21875" style="1" customWidth="1"/>
    <col min="9" max="11" width="14.5546875" style="2" customWidth="1"/>
    <col min="12" max="12" width="14.5546875" style="3" customWidth="1"/>
    <col min="13" max="14" width="10.21875" style="4" customWidth="1"/>
    <col min="15" max="16384" width="8.88671875" style="4"/>
  </cols>
  <sheetData>
    <row r="1" spans="1:14" ht="15" customHeight="1" x14ac:dyDescent="0.15"/>
    <row r="2" spans="1:14" s="6" customFormat="1" ht="45" customHeight="1" x14ac:dyDescent="0.15">
      <c r="A2" s="160" t="s">
        <v>0</v>
      </c>
      <c r="B2" s="160"/>
      <c r="C2" s="160"/>
      <c r="D2" s="160"/>
      <c r="E2" s="160"/>
      <c r="F2" s="160"/>
      <c r="G2" s="5"/>
      <c r="H2" s="153" t="s">
        <v>1</v>
      </c>
      <c r="I2" s="153"/>
      <c r="J2" s="153"/>
      <c r="K2" s="153"/>
      <c r="L2" s="153"/>
      <c r="M2" s="153"/>
      <c r="N2" s="153"/>
    </row>
    <row r="3" spans="1:14" s="10" customFormat="1" ht="20.100000000000001" customHeight="1" thickBot="1" x14ac:dyDescent="0.2">
      <c r="A3" s="7" t="s">
        <v>2</v>
      </c>
      <c r="B3" s="8"/>
      <c r="C3" s="9"/>
      <c r="D3" s="9"/>
      <c r="E3" s="154"/>
      <c r="F3" s="154"/>
      <c r="G3" s="154"/>
      <c r="H3" s="14"/>
      <c r="I3" s="14"/>
      <c r="J3" s="14"/>
      <c r="K3" s="14"/>
      <c r="L3" s="154" t="s">
        <v>3</v>
      </c>
      <c r="M3" s="154"/>
      <c r="N3" s="154"/>
    </row>
    <row r="4" spans="1:14" s="14" customFormat="1" ht="18" customHeight="1" thickTop="1" x14ac:dyDescent="0.15">
      <c r="A4" s="157" t="s">
        <v>4</v>
      </c>
      <c r="B4" s="165" t="s">
        <v>55</v>
      </c>
      <c r="C4" s="166"/>
      <c r="D4" s="166"/>
      <c r="E4" s="166"/>
      <c r="F4" s="166"/>
      <c r="G4" s="166"/>
      <c r="H4" s="174" t="s">
        <v>56</v>
      </c>
      <c r="I4" s="175"/>
      <c r="J4" s="175"/>
      <c r="K4" s="175"/>
      <c r="L4" s="12" t="s">
        <v>5</v>
      </c>
      <c r="M4" s="13" t="s">
        <v>6</v>
      </c>
      <c r="N4" s="115" t="s">
        <v>57</v>
      </c>
    </row>
    <row r="5" spans="1:14" s="14" customFormat="1" ht="18" customHeight="1" x14ac:dyDescent="0.15">
      <c r="A5" s="158"/>
      <c r="B5" s="15"/>
      <c r="C5" s="171" t="s">
        <v>7</v>
      </c>
      <c r="D5" s="172"/>
      <c r="E5" s="172"/>
      <c r="F5" s="172"/>
      <c r="G5" s="172"/>
      <c r="H5" s="101" t="s">
        <v>8</v>
      </c>
      <c r="I5" s="102"/>
      <c r="J5" s="102"/>
      <c r="K5" s="103"/>
      <c r="L5" s="12" t="s">
        <v>9</v>
      </c>
      <c r="M5" s="13" t="s">
        <v>10</v>
      </c>
      <c r="N5" s="16" t="s">
        <v>10</v>
      </c>
    </row>
    <row r="6" spans="1:14" s="14" customFormat="1" ht="27.75" customHeight="1" x14ac:dyDescent="0.15">
      <c r="A6" s="158"/>
      <c r="B6" s="15"/>
      <c r="C6" s="17"/>
      <c r="D6" s="161" t="s">
        <v>11</v>
      </c>
      <c r="E6" s="162"/>
      <c r="F6" s="167" t="s">
        <v>12</v>
      </c>
      <c r="G6" s="168"/>
      <c r="H6" s="11"/>
      <c r="I6" s="18" t="s">
        <v>13</v>
      </c>
      <c r="J6" s="18" t="s">
        <v>14</v>
      </c>
      <c r="K6" s="19" t="s">
        <v>15</v>
      </c>
      <c r="L6" s="110" t="s">
        <v>16</v>
      </c>
      <c r="M6" s="21" t="s">
        <v>60</v>
      </c>
      <c r="N6" s="16" t="s">
        <v>58</v>
      </c>
    </row>
    <row r="7" spans="1:14" s="14" customFormat="1" ht="33.75" customHeight="1" x14ac:dyDescent="0.15">
      <c r="A7" s="159"/>
      <c r="B7" s="22"/>
      <c r="C7" s="23"/>
      <c r="D7" s="163" t="s">
        <v>17</v>
      </c>
      <c r="E7" s="164"/>
      <c r="F7" s="169" t="s">
        <v>18</v>
      </c>
      <c r="G7" s="170"/>
      <c r="H7" s="113"/>
      <c r="I7" s="24" t="s">
        <v>19</v>
      </c>
      <c r="J7" s="24" t="s">
        <v>20</v>
      </c>
      <c r="K7" s="22" t="s">
        <v>21</v>
      </c>
      <c r="L7" s="111" t="s">
        <v>22</v>
      </c>
      <c r="M7" s="26" t="s">
        <v>23</v>
      </c>
      <c r="N7" s="112" t="s">
        <v>59</v>
      </c>
    </row>
    <row r="8" spans="1:14" s="14" customFormat="1" ht="20.25" customHeight="1" x14ac:dyDescent="0.15">
      <c r="A8" s="20">
        <v>2017</v>
      </c>
      <c r="B8" s="86">
        <v>232.89999999999998</v>
      </c>
      <c r="C8" s="86">
        <v>129.1</v>
      </c>
      <c r="D8" s="86"/>
      <c r="E8" s="86">
        <v>126.5</v>
      </c>
      <c r="F8" s="104"/>
      <c r="G8" s="114">
        <v>2.6</v>
      </c>
      <c r="H8" s="86">
        <v>103.8</v>
      </c>
      <c r="I8" s="87">
        <v>46.55</v>
      </c>
      <c r="J8" s="87">
        <v>24.2</v>
      </c>
      <c r="K8" s="86">
        <v>33.049999999999997</v>
      </c>
      <c r="L8" s="86">
        <v>55.430266044791189</v>
      </c>
      <c r="M8" s="86">
        <v>54.313721911487278</v>
      </c>
      <c r="N8" s="86">
        <v>1.1165441333039099</v>
      </c>
    </row>
    <row r="9" spans="1:14" s="14" customFormat="1" ht="20.25" customHeight="1" x14ac:dyDescent="0.15">
      <c r="A9" s="20">
        <v>2018</v>
      </c>
      <c r="B9" s="86">
        <v>232</v>
      </c>
      <c r="C9" s="86">
        <v>127.85</v>
      </c>
      <c r="D9" s="86"/>
      <c r="E9" s="86">
        <v>123.2</v>
      </c>
      <c r="F9" s="105"/>
      <c r="G9" s="86">
        <v>4.6500000000000004</v>
      </c>
      <c r="H9" s="86">
        <v>104.15</v>
      </c>
      <c r="I9" s="87">
        <v>42.45</v>
      </c>
      <c r="J9" s="87">
        <v>24.6</v>
      </c>
      <c r="K9" s="86">
        <v>37.1</v>
      </c>
      <c r="L9" s="86">
        <v>55.099999999999994</v>
      </c>
      <c r="M9" s="86">
        <v>53.1</v>
      </c>
      <c r="N9" s="86">
        <v>3.65</v>
      </c>
    </row>
    <row r="10" spans="1:14" s="14" customFormat="1" ht="20.25" customHeight="1" x14ac:dyDescent="0.15">
      <c r="A10" s="20">
        <v>2019</v>
      </c>
      <c r="B10" s="86">
        <v>232.05</v>
      </c>
      <c r="C10" s="86">
        <v>131.4</v>
      </c>
      <c r="D10" s="86"/>
      <c r="E10" s="86">
        <v>127.65</v>
      </c>
      <c r="F10" s="106"/>
      <c r="G10" s="86">
        <v>3.75</v>
      </c>
      <c r="H10" s="86">
        <v>100.6</v>
      </c>
      <c r="I10" s="87">
        <v>39.6</v>
      </c>
      <c r="J10" s="87">
        <v>22.15</v>
      </c>
      <c r="K10" s="86">
        <v>38.849999999999994</v>
      </c>
      <c r="L10" s="86">
        <v>56.65</v>
      </c>
      <c r="M10" s="86">
        <v>55</v>
      </c>
      <c r="N10" s="86">
        <v>2.85</v>
      </c>
    </row>
    <row r="11" spans="1:14" s="27" customFormat="1" ht="20.25" customHeight="1" x14ac:dyDescent="0.15">
      <c r="A11" s="20">
        <v>2020</v>
      </c>
      <c r="B11" s="86">
        <v>230.65</v>
      </c>
      <c r="C11" s="86">
        <v>128.85</v>
      </c>
      <c r="D11" s="86"/>
      <c r="E11" s="86">
        <v>125.1</v>
      </c>
      <c r="F11" s="106"/>
      <c r="G11" s="86">
        <v>3.75</v>
      </c>
      <c r="H11" s="86">
        <v>101.8</v>
      </c>
      <c r="I11" s="87">
        <v>38.1</v>
      </c>
      <c r="J11" s="87">
        <v>22.55</v>
      </c>
      <c r="K11" s="86">
        <v>41.149999999999991</v>
      </c>
      <c r="L11" s="86">
        <v>55.9</v>
      </c>
      <c r="M11" s="86">
        <v>54.2</v>
      </c>
      <c r="N11" s="86">
        <v>2.95</v>
      </c>
    </row>
    <row r="12" spans="1:14" s="27" customFormat="1" ht="20.25" customHeight="1" x14ac:dyDescent="0.15">
      <c r="A12" s="83">
        <v>2021</v>
      </c>
      <c r="B12" s="86">
        <v>231.55</v>
      </c>
      <c r="C12" s="86">
        <v>132.4</v>
      </c>
      <c r="D12" s="86"/>
      <c r="E12" s="86">
        <v>129.14999999999998</v>
      </c>
      <c r="F12" s="106"/>
      <c r="G12" s="86">
        <v>3.25</v>
      </c>
      <c r="H12" s="86">
        <v>99.15</v>
      </c>
      <c r="I12" s="87">
        <v>40.700000000000003</v>
      </c>
      <c r="J12" s="87">
        <v>20.9</v>
      </c>
      <c r="K12" s="86">
        <v>37.450000000000003</v>
      </c>
      <c r="L12" s="86">
        <v>57.2</v>
      </c>
      <c r="M12" s="86">
        <v>55.75</v>
      </c>
      <c r="N12" s="86">
        <v>2.4500000000000002</v>
      </c>
    </row>
    <row r="13" spans="1:14" s="27" customFormat="1" ht="20.25" customHeight="1" x14ac:dyDescent="0.15">
      <c r="A13" s="84">
        <v>2022</v>
      </c>
      <c r="B13" s="86">
        <v>232.10000000000002</v>
      </c>
      <c r="C13" s="86">
        <v>131.94999999999999</v>
      </c>
      <c r="D13" s="86"/>
      <c r="E13" s="86">
        <v>129.80000000000001</v>
      </c>
      <c r="F13" s="106"/>
      <c r="G13" s="86">
        <v>2.15</v>
      </c>
      <c r="H13" s="86">
        <v>100.1</v>
      </c>
      <c r="I13" s="86">
        <v>42.150000000000006</v>
      </c>
      <c r="J13" s="86">
        <v>20.200000000000003</v>
      </c>
      <c r="K13" s="86">
        <v>37.799999999999997</v>
      </c>
      <c r="L13" s="86">
        <v>56.85</v>
      </c>
      <c r="M13" s="86">
        <v>55.95</v>
      </c>
      <c r="N13" s="86">
        <v>1.6</v>
      </c>
    </row>
    <row r="14" spans="1:14" s="27" customFormat="1" ht="20.25" customHeight="1" x14ac:dyDescent="0.15">
      <c r="A14" s="93">
        <v>2023</v>
      </c>
      <c r="B14" s="98">
        <f t="shared" ref="B14:C14" si="0">SUM(B15:B16)/2</f>
        <v>231.45</v>
      </c>
      <c r="C14" s="98">
        <f t="shared" si="0"/>
        <v>136.75</v>
      </c>
      <c r="D14" s="98"/>
      <c r="E14" s="98">
        <f>SUM(E15:E16)/2</f>
        <v>134.44999999999999</v>
      </c>
      <c r="F14" s="107"/>
      <c r="G14" s="98">
        <f>SUM(G15:G16)/2</f>
        <v>2.2999999999999998</v>
      </c>
      <c r="H14" s="98">
        <f>SUM(H15:H16)/2</f>
        <v>94.65</v>
      </c>
      <c r="I14" s="98">
        <f t="shared" ref="I14:N14" si="1">SUM(I15:I16)/2</f>
        <v>38.349999999999994</v>
      </c>
      <c r="J14" s="98">
        <f t="shared" si="1"/>
        <v>20.100000000000001</v>
      </c>
      <c r="K14" s="98">
        <f t="shared" si="1"/>
        <v>36.1</v>
      </c>
      <c r="L14" s="98">
        <f t="shared" si="1"/>
        <v>59.1</v>
      </c>
      <c r="M14" s="98">
        <f t="shared" si="1"/>
        <v>58.099999999999994</v>
      </c>
      <c r="N14" s="98">
        <f t="shared" si="1"/>
        <v>1.7000000000000002</v>
      </c>
    </row>
    <row r="15" spans="1:14" s="28" customFormat="1" ht="20.25" customHeight="1" x14ac:dyDescent="0.15">
      <c r="A15" s="13" t="s">
        <v>24</v>
      </c>
      <c r="B15" s="94">
        <v>231.5</v>
      </c>
      <c r="C15" s="94">
        <v>134.6</v>
      </c>
      <c r="D15" s="94"/>
      <c r="E15" s="94">
        <v>132.9</v>
      </c>
      <c r="F15" s="108"/>
      <c r="G15" s="94">
        <v>1.7</v>
      </c>
      <c r="H15" s="94">
        <v>96.9</v>
      </c>
      <c r="I15" s="87">
        <v>37.799999999999997</v>
      </c>
      <c r="J15" s="87">
        <v>19.8</v>
      </c>
      <c r="K15" s="86">
        <v>39.200000000000003</v>
      </c>
      <c r="L15" s="94">
        <v>58.1</v>
      </c>
      <c r="M15" s="94">
        <v>57.4</v>
      </c>
      <c r="N15" s="94">
        <v>1.3</v>
      </c>
    </row>
    <row r="16" spans="1:14" s="28" customFormat="1" ht="20.25" customHeight="1" thickBot="1" x14ac:dyDescent="0.2">
      <c r="A16" s="95" t="s">
        <v>25</v>
      </c>
      <c r="B16" s="96">
        <v>231.4</v>
      </c>
      <c r="C16" s="96">
        <v>138.9</v>
      </c>
      <c r="D16" s="96"/>
      <c r="E16" s="96">
        <v>136</v>
      </c>
      <c r="F16" s="109"/>
      <c r="G16" s="96">
        <v>2.9</v>
      </c>
      <c r="H16" s="96">
        <v>92.4</v>
      </c>
      <c r="I16" s="97">
        <v>38.9</v>
      </c>
      <c r="J16" s="97">
        <v>20.399999999999999</v>
      </c>
      <c r="K16" s="96">
        <v>33</v>
      </c>
      <c r="L16" s="96">
        <v>60.1</v>
      </c>
      <c r="M16" s="96">
        <v>58.8</v>
      </c>
      <c r="N16" s="96">
        <v>2.1</v>
      </c>
    </row>
    <row r="17" spans="1:14" s="31" customFormat="1" ht="6" customHeight="1" thickTop="1" x14ac:dyDescent="0.15">
      <c r="A17" s="85"/>
      <c r="B17" s="14"/>
      <c r="C17" s="29"/>
      <c r="D17" s="29"/>
      <c r="E17" s="29"/>
      <c r="F17" s="29"/>
      <c r="G17" s="30"/>
      <c r="H17" s="85"/>
      <c r="I17" s="14"/>
      <c r="J17" s="29"/>
      <c r="K17" s="29"/>
      <c r="L17" s="29"/>
      <c r="M17" s="29"/>
      <c r="N17" s="30"/>
    </row>
    <row r="18" spans="1:14" s="10" customFormat="1" ht="15.75" customHeight="1" x14ac:dyDescent="0.15">
      <c r="A18" s="155" t="s">
        <v>26</v>
      </c>
      <c r="B18" s="155"/>
      <c r="C18" s="155"/>
      <c r="D18" s="155"/>
      <c r="E18" s="32"/>
      <c r="H18" s="155"/>
      <c r="I18" s="155"/>
      <c r="J18" s="155"/>
      <c r="K18" s="155"/>
      <c r="L18" s="176" t="s">
        <v>27</v>
      </c>
      <c r="M18" s="176"/>
      <c r="N18" s="176"/>
    </row>
    <row r="19" spans="1:14" ht="12.75" customHeight="1" x14ac:dyDescent="0.15">
      <c r="A19" s="156" t="s">
        <v>28</v>
      </c>
      <c r="B19" s="156"/>
      <c r="C19" s="156"/>
      <c r="D19" s="156"/>
      <c r="E19" s="156"/>
      <c r="F19" s="14"/>
      <c r="G19" s="14"/>
      <c r="H19" s="156"/>
      <c r="I19" s="156"/>
      <c r="J19" s="156"/>
      <c r="K19" s="156"/>
      <c r="L19" s="156"/>
      <c r="M19" s="14"/>
      <c r="N19" s="14"/>
    </row>
    <row r="20" spans="1:14" ht="15" customHeight="1" x14ac:dyDescent="0.15">
      <c r="I20" s="38"/>
      <c r="J20" s="38"/>
      <c r="K20" s="38"/>
      <c r="L20" s="39"/>
      <c r="M20" s="1"/>
      <c r="N20" s="1"/>
    </row>
    <row r="21" spans="1:14" s="1" customFormat="1" x14ac:dyDescent="0.15">
      <c r="B21" s="38"/>
      <c r="C21" s="38"/>
      <c r="D21" s="38"/>
      <c r="E21" s="39"/>
      <c r="I21" s="2"/>
      <c r="J21" s="2"/>
      <c r="K21" s="2"/>
      <c r="L21" s="3"/>
      <c r="M21" s="4"/>
      <c r="N21" s="4"/>
    </row>
    <row r="22" spans="1:14" s="35" customFormat="1" ht="45" customHeight="1" x14ac:dyDescent="0.15">
      <c r="A22" s="160" t="s">
        <v>61</v>
      </c>
      <c r="B22" s="160"/>
      <c r="C22" s="160"/>
      <c r="D22" s="160"/>
      <c r="E22" s="160"/>
      <c r="H22" s="160" t="s">
        <v>62</v>
      </c>
      <c r="I22" s="160"/>
      <c r="J22" s="160"/>
      <c r="K22" s="160"/>
      <c r="L22" s="160"/>
      <c r="M22" s="160"/>
      <c r="N22" s="160"/>
    </row>
    <row r="23" spans="1:14" s="36" customFormat="1" ht="20.100000000000001" customHeight="1" thickBot="1" x14ac:dyDescent="0.2">
      <c r="A23" s="173" t="s">
        <v>63</v>
      </c>
      <c r="B23" s="173"/>
      <c r="C23" s="135"/>
      <c r="D23" s="135"/>
      <c r="E23" s="136"/>
      <c r="F23" s="137"/>
      <c r="G23" s="137"/>
      <c r="H23" s="137"/>
      <c r="I23" s="137"/>
      <c r="J23" s="137"/>
      <c r="K23" s="135"/>
      <c r="L23" s="137"/>
      <c r="M23" s="154" t="s">
        <v>3</v>
      </c>
      <c r="N23" s="154"/>
    </row>
    <row r="24" spans="1:14" s="11" customFormat="1" ht="26.25" customHeight="1" thickTop="1" x14ac:dyDescent="0.15">
      <c r="A24" s="131" t="s">
        <v>64</v>
      </c>
      <c r="B24" s="179" t="s">
        <v>65</v>
      </c>
      <c r="C24" s="180"/>
      <c r="D24" s="179" t="s">
        <v>66</v>
      </c>
      <c r="E24" s="180"/>
      <c r="F24" s="165" t="s">
        <v>67</v>
      </c>
      <c r="G24" s="166"/>
      <c r="H24" s="182" t="s">
        <v>68</v>
      </c>
      <c r="I24" s="183"/>
      <c r="J24" s="184" t="s">
        <v>69</v>
      </c>
      <c r="K24" s="183"/>
      <c r="L24" s="184" t="s">
        <v>70</v>
      </c>
      <c r="M24" s="183"/>
      <c r="N24" s="132" t="s">
        <v>64</v>
      </c>
    </row>
    <row r="25" spans="1:14" s="11" customFormat="1" ht="26.25" customHeight="1" x14ac:dyDescent="0.15">
      <c r="A25" s="134" t="s">
        <v>71</v>
      </c>
      <c r="B25" s="177" t="s">
        <v>72</v>
      </c>
      <c r="C25" s="178"/>
      <c r="D25" s="177" t="s">
        <v>73</v>
      </c>
      <c r="E25" s="178"/>
      <c r="F25" s="163" t="s">
        <v>74</v>
      </c>
      <c r="G25" s="181"/>
      <c r="H25" s="170" t="s">
        <v>75</v>
      </c>
      <c r="I25" s="159"/>
      <c r="J25" s="169" t="s">
        <v>75</v>
      </c>
      <c r="K25" s="159"/>
      <c r="L25" s="169" t="s">
        <v>76</v>
      </c>
      <c r="M25" s="159"/>
      <c r="N25" s="133" t="s">
        <v>71</v>
      </c>
    </row>
    <row r="26" spans="1:14" s="27" customFormat="1" ht="21" customHeight="1" x14ac:dyDescent="0.15">
      <c r="A26" s="84">
        <v>2017</v>
      </c>
      <c r="B26" s="188">
        <v>122.7</v>
      </c>
      <c r="C26" s="189"/>
      <c r="D26" s="138"/>
      <c r="E26" s="138">
        <v>76.199999999999989</v>
      </c>
      <c r="F26" s="138"/>
      <c r="G26" s="138">
        <v>46.5</v>
      </c>
      <c r="H26" s="189">
        <v>14.725</v>
      </c>
      <c r="I26" s="189"/>
      <c r="J26" s="189">
        <v>58.075000000000003</v>
      </c>
      <c r="K26" s="189"/>
      <c r="L26" s="189">
        <v>49.900000000000006</v>
      </c>
      <c r="M26" s="190"/>
      <c r="N26" s="139" t="s">
        <v>77</v>
      </c>
    </row>
    <row r="27" spans="1:14" s="27" customFormat="1" ht="21" customHeight="1" x14ac:dyDescent="0.15">
      <c r="A27" s="84">
        <v>2018</v>
      </c>
      <c r="B27" s="185">
        <v>123.2</v>
      </c>
      <c r="C27" s="186"/>
      <c r="D27" s="138"/>
      <c r="E27" s="138">
        <v>75.599999999999994</v>
      </c>
      <c r="F27" s="138"/>
      <c r="G27" s="138">
        <v>47.600000000000009</v>
      </c>
      <c r="H27" s="186">
        <v>12.4</v>
      </c>
      <c r="I27" s="186"/>
      <c r="J27" s="186">
        <v>58.2</v>
      </c>
      <c r="K27" s="186"/>
      <c r="L27" s="186">
        <v>52.6</v>
      </c>
      <c r="M27" s="187"/>
      <c r="N27" s="139" t="s">
        <v>78</v>
      </c>
    </row>
    <row r="28" spans="1:14" s="27" customFormat="1" ht="21" customHeight="1" x14ac:dyDescent="0.15">
      <c r="A28" s="84">
        <v>2019</v>
      </c>
      <c r="B28" s="185">
        <v>127.65</v>
      </c>
      <c r="C28" s="186"/>
      <c r="D28" s="138"/>
      <c r="E28" s="138">
        <v>77.099999999999994</v>
      </c>
      <c r="F28" s="138"/>
      <c r="G28" s="138">
        <v>50.550000000000011</v>
      </c>
      <c r="H28" s="186">
        <v>13.8</v>
      </c>
      <c r="I28" s="186"/>
      <c r="J28" s="186">
        <v>57.6</v>
      </c>
      <c r="K28" s="186"/>
      <c r="L28" s="186">
        <v>56.3</v>
      </c>
      <c r="M28" s="187"/>
      <c r="N28" s="140" t="s">
        <v>79</v>
      </c>
    </row>
    <row r="29" spans="1:14" s="27" customFormat="1" ht="21" customHeight="1" x14ac:dyDescent="0.15">
      <c r="A29" s="124">
        <v>2020</v>
      </c>
      <c r="B29" s="185">
        <v>125.1</v>
      </c>
      <c r="C29" s="186"/>
      <c r="D29" s="138"/>
      <c r="E29" s="138">
        <v>74.900000000000006</v>
      </c>
      <c r="F29" s="138"/>
      <c r="G29" s="138">
        <v>50.199999999999989</v>
      </c>
      <c r="H29" s="186">
        <v>11.5</v>
      </c>
      <c r="I29" s="186"/>
      <c r="J29" s="186">
        <v>55.4</v>
      </c>
      <c r="K29" s="186"/>
      <c r="L29" s="186">
        <v>58.3</v>
      </c>
      <c r="M29" s="187"/>
      <c r="N29" s="140" t="s">
        <v>80</v>
      </c>
    </row>
    <row r="30" spans="1:14" s="27" customFormat="1" ht="21" customHeight="1" x14ac:dyDescent="0.15">
      <c r="A30" s="124">
        <v>2021</v>
      </c>
      <c r="B30" s="191">
        <v>129.19999999999999</v>
      </c>
      <c r="C30" s="192"/>
      <c r="D30" s="138"/>
      <c r="E30" s="138">
        <v>76.400000000000006</v>
      </c>
      <c r="F30" s="138"/>
      <c r="G30" s="138">
        <v>52.8</v>
      </c>
      <c r="H30" s="186">
        <v>13.600000000000001</v>
      </c>
      <c r="I30" s="186"/>
      <c r="J30" s="186">
        <v>53.05</v>
      </c>
      <c r="K30" s="186"/>
      <c r="L30" s="186">
        <v>62.449999999999996</v>
      </c>
      <c r="M30" s="187"/>
      <c r="N30" s="140" t="s">
        <v>81</v>
      </c>
    </row>
    <row r="31" spans="1:14" s="27" customFormat="1" ht="21" customHeight="1" x14ac:dyDescent="0.15">
      <c r="A31" s="124">
        <v>2022</v>
      </c>
      <c r="B31" s="191">
        <v>129.80000000000001</v>
      </c>
      <c r="C31" s="192"/>
      <c r="D31" s="138"/>
      <c r="E31" s="138">
        <v>76.599999999999994</v>
      </c>
      <c r="F31" s="138"/>
      <c r="G31" s="138">
        <v>53.25</v>
      </c>
      <c r="H31" s="186">
        <v>12.95</v>
      </c>
      <c r="I31" s="186"/>
      <c r="J31" s="186">
        <v>52.25</v>
      </c>
      <c r="K31" s="186"/>
      <c r="L31" s="186">
        <v>64.650000000000006</v>
      </c>
      <c r="M31" s="186"/>
      <c r="N31" s="140" t="s">
        <v>82</v>
      </c>
    </row>
    <row r="32" spans="1:14" s="27" customFormat="1" ht="21" customHeight="1" x14ac:dyDescent="0.15">
      <c r="A32" s="141">
        <v>2023</v>
      </c>
      <c r="B32" s="194">
        <f>AVERAGE(B33:C34)</f>
        <v>134.44999999999999</v>
      </c>
      <c r="C32" s="195"/>
      <c r="D32" s="142"/>
      <c r="E32" s="142">
        <f>AVERAGE(E33:E34)</f>
        <v>79.05</v>
      </c>
      <c r="F32" s="142"/>
      <c r="G32" s="142">
        <f>AVERAGE(G33:G34)</f>
        <v>55.400000000000006</v>
      </c>
      <c r="H32" s="196">
        <f>AVERAGE(H33:I34)</f>
        <v>12.45</v>
      </c>
      <c r="I32" s="196"/>
      <c r="J32" s="196">
        <f>AVERAGE(J33:K34)</f>
        <v>51</v>
      </c>
      <c r="K32" s="196"/>
      <c r="L32" s="196">
        <f>AVERAGE(L33:M34)</f>
        <v>71.05</v>
      </c>
      <c r="M32" s="196"/>
      <c r="N32" s="143" t="s">
        <v>83</v>
      </c>
    </row>
    <row r="33" spans="1:14" s="28" customFormat="1" ht="21" customHeight="1" x14ac:dyDescent="0.15">
      <c r="A33" s="124" t="s">
        <v>24</v>
      </c>
      <c r="B33" s="191">
        <v>132.9</v>
      </c>
      <c r="C33" s="192"/>
      <c r="D33" s="138"/>
      <c r="E33" s="138">
        <v>78.3</v>
      </c>
      <c r="F33" s="138"/>
      <c r="G33" s="138">
        <v>54.6</v>
      </c>
      <c r="H33" s="186">
        <v>11.2</v>
      </c>
      <c r="I33" s="186"/>
      <c r="J33" s="193">
        <v>50.9</v>
      </c>
      <c r="K33" s="193"/>
      <c r="L33" s="186">
        <v>70.8</v>
      </c>
      <c r="M33" s="186"/>
      <c r="N33" s="144" t="s">
        <v>24</v>
      </c>
    </row>
    <row r="34" spans="1:14" s="28" customFormat="1" ht="21" customHeight="1" thickBot="1" x14ac:dyDescent="0.2">
      <c r="A34" s="124" t="s">
        <v>25</v>
      </c>
      <c r="B34" s="199">
        <v>136</v>
      </c>
      <c r="C34" s="200"/>
      <c r="D34" s="145"/>
      <c r="E34" s="145">
        <v>79.8</v>
      </c>
      <c r="F34" s="145"/>
      <c r="G34" s="145">
        <v>56.2</v>
      </c>
      <c r="H34" s="201">
        <v>13.7</v>
      </c>
      <c r="I34" s="201"/>
      <c r="J34" s="202">
        <v>51.1</v>
      </c>
      <c r="K34" s="202"/>
      <c r="L34" s="201">
        <v>71.3</v>
      </c>
      <c r="M34" s="201"/>
      <c r="N34" s="146" t="s">
        <v>25</v>
      </c>
    </row>
    <row r="35" spans="1:14" s="11" customFormat="1" ht="4.5" customHeight="1" thickTop="1" x14ac:dyDescent="0.15">
      <c r="A35" s="147"/>
      <c r="B35" s="14"/>
      <c r="C35" s="148"/>
      <c r="D35" s="148"/>
      <c r="E35" s="149"/>
      <c r="K35" s="148"/>
      <c r="L35" s="150"/>
      <c r="M35" s="151"/>
    </row>
    <row r="36" spans="1:14" s="11" customFormat="1" ht="20.100000000000001" customHeight="1" x14ac:dyDescent="0.15">
      <c r="A36" s="197" t="s">
        <v>26</v>
      </c>
      <c r="B36" s="197"/>
      <c r="C36" s="197"/>
      <c r="D36" s="197"/>
      <c r="E36" s="149"/>
      <c r="K36" s="148"/>
      <c r="L36" s="198" t="s">
        <v>29</v>
      </c>
      <c r="M36" s="198"/>
      <c r="N36" s="198"/>
    </row>
  </sheetData>
  <mergeCells count="71">
    <mergeCell ref="A36:D36"/>
    <mergeCell ref="L36:N36"/>
    <mergeCell ref="B34:C34"/>
    <mergeCell ref="H34:I34"/>
    <mergeCell ref="J34:K34"/>
    <mergeCell ref="L34:M34"/>
    <mergeCell ref="B33:C33"/>
    <mergeCell ref="H33:I33"/>
    <mergeCell ref="J33:K33"/>
    <mergeCell ref="L33:M33"/>
    <mergeCell ref="B32:C32"/>
    <mergeCell ref="H32:I32"/>
    <mergeCell ref="J32:K32"/>
    <mergeCell ref="L32:M32"/>
    <mergeCell ref="B31:C31"/>
    <mergeCell ref="H31:I31"/>
    <mergeCell ref="J31:K31"/>
    <mergeCell ref="L31:M31"/>
    <mergeCell ref="B30:C30"/>
    <mergeCell ref="H30:I30"/>
    <mergeCell ref="J30:K30"/>
    <mergeCell ref="L30:M30"/>
    <mergeCell ref="B29:C29"/>
    <mergeCell ref="H29:I29"/>
    <mergeCell ref="J29:K29"/>
    <mergeCell ref="L29:M29"/>
    <mergeCell ref="B28:C28"/>
    <mergeCell ref="H28:I28"/>
    <mergeCell ref="J28:K28"/>
    <mergeCell ref="L28:M28"/>
    <mergeCell ref="B27:C27"/>
    <mergeCell ref="H27:I27"/>
    <mergeCell ref="J27:K27"/>
    <mergeCell ref="L27:M27"/>
    <mergeCell ref="B26:C26"/>
    <mergeCell ref="H26:I26"/>
    <mergeCell ref="J26:K26"/>
    <mergeCell ref="L26:M26"/>
    <mergeCell ref="B25:C25"/>
    <mergeCell ref="H25:I25"/>
    <mergeCell ref="J25:K25"/>
    <mergeCell ref="L25:M25"/>
    <mergeCell ref="D24:E24"/>
    <mergeCell ref="D25:E25"/>
    <mergeCell ref="F24:G24"/>
    <mergeCell ref="F25:G25"/>
    <mergeCell ref="B24:C24"/>
    <mergeCell ref="H24:I24"/>
    <mergeCell ref="J24:K24"/>
    <mergeCell ref="L24:M24"/>
    <mergeCell ref="A22:E22"/>
    <mergeCell ref="H22:N22"/>
    <mergeCell ref="A23:B23"/>
    <mergeCell ref="M23:N23"/>
    <mergeCell ref="H4:K4"/>
    <mergeCell ref="H18:K18"/>
    <mergeCell ref="L18:N18"/>
    <mergeCell ref="H19:L19"/>
    <mergeCell ref="H2:N2"/>
    <mergeCell ref="L3:N3"/>
    <mergeCell ref="A18:D18"/>
    <mergeCell ref="A19:E19"/>
    <mergeCell ref="A4:A7"/>
    <mergeCell ref="A2:F2"/>
    <mergeCell ref="D6:E6"/>
    <mergeCell ref="D7:E7"/>
    <mergeCell ref="B4:G4"/>
    <mergeCell ref="F6:G6"/>
    <mergeCell ref="F7:G7"/>
    <mergeCell ref="E3:G3"/>
    <mergeCell ref="C5:G5"/>
  </mergeCells>
  <phoneticPr fontId="2" type="noConversion"/>
  <printOptions horizontalCentered="1"/>
  <pageMargins left="1.1811023622047245" right="0.59055118110236227" top="0.78740157480314965" bottom="0.47244094488188981" header="0.51181102362204722" footer="0.19685039370078741"/>
  <pageSetup paperSize="13" scale="62" orientation="portrait" verticalDpi="300" r:id="rId1"/>
  <headerFooter>
    <oddHeader>&amp;L&amp;9Ⅳ. 노동</oddHeader>
  </headerFooter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6</xdr:col>
                <xdr:colOff>28575</xdr:colOff>
                <xdr:row>15</xdr:row>
                <xdr:rowOff>76200</xdr:rowOff>
              </from>
              <to>
                <xdr:col>6</xdr:col>
                <xdr:colOff>847725</xdr:colOff>
                <xdr:row>16</xdr:row>
                <xdr:rowOff>28575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view="pageBreakPreview" zoomScaleNormal="85" zoomScaleSheetLayoutView="100" workbookViewId="0">
      <selection activeCell="F18" sqref="F18"/>
    </sheetView>
  </sheetViews>
  <sheetFormatPr defaultRowHeight="14.25" x14ac:dyDescent="0.15"/>
  <cols>
    <col min="1" max="1" width="9.6640625" style="4" customWidth="1"/>
    <col min="2" max="2" width="10.77734375" style="4" customWidth="1"/>
    <col min="3" max="6" width="10.77734375" style="40" customWidth="1"/>
    <col min="7" max="7" width="10.77734375" style="41" customWidth="1"/>
    <col min="8" max="8" width="0.6640625" style="42" customWidth="1"/>
    <col min="9" max="9" width="7.109375" style="43" customWidth="1"/>
    <col min="10" max="10" width="9.44140625" style="43" customWidth="1"/>
    <col min="11" max="11" width="10.77734375" style="43" customWidth="1"/>
    <col min="12" max="13" width="12.77734375" style="43" customWidth="1"/>
    <col min="14" max="14" width="14.21875" style="43" customWidth="1"/>
    <col min="15" max="15" width="9.6640625" style="4" customWidth="1"/>
    <col min="16" max="16384" width="8.88671875" style="4"/>
  </cols>
  <sheetData>
    <row r="1" spans="1:15" ht="15" customHeight="1" x14ac:dyDescent="0.15"/>
    <row r="2" spans="1:15" s="6" customFormat="1" ht="45" customHeight="1" x14ac:dyDescent="0.15">
      <c r="A2" s="203" t="s">
        <v>53</v>
      </c>
      <c r="B2" s="203"/>
      <c r="C2" s="203"/>
      <c r="D2" s="203"/>
      <c r="E2" s="203"/>
      <c r="F2" s="203"/>
      <c r="G2" s="203"/>
      <c r="H2" s="35"/>
      <c r="I2" s="204" t="s">
        <v>30</v>
      </c>
      <c r="J2" s="204"/>
      <c r="K2" s="204"/>
      <c r="L2" s="204"/>
      <c r="M2" s="204"/>
      <c r="N2" s="204"/>
    </row>
    <row r="3" spans="1:15" s="10" customFormat="1" ht="24" customHeight="1" thickBot="1" x14ac:dyDescent="0.2">
      <c r="A3" s="173" t="s">
        <v>31</v>
      </c>
      <c r="B3" s="173"/>
      <c r="C3" s="173"/>
      <c r="D3" s="7"/>
      <c r="E3" s="7"/>
      <c r="F3" s="7"/>
      <c r="G3" s="44"/>
      <c r="H3" s="45"/>
      <c r="I3" s="46"/>
      <c r="J3" s="46"/>
      <c r="K3" s="46"/>
      <c r="L3" s="46"/>
      <c r="M3" s="223" t="s">
        <v>32</v>
      </c>
      <c r="N3" s="223"/>
      <c r="O3" s="223"/>
    </row>
    <row r="4" spans="1:15" s="11" customFormat="1" ht="31.5" customHeight="1" thickTop="1" x14ac:dyDescent="0.15">
      <c r="A4" s="157" t="s">
        <v>33</v>
      </c>
      <c r="B4" s="207" t="s">
        <v>34</v>
      </c>
      <c r="C4" s="208"/>
      <c r="D4" s="211" t="s">
        <v>35</v>
      </c>
      <c r="E4" s="212"/>
      <c r="F4" s="213" t="s">
        <v>36</v>
      </c>
      <c r="G4" s="214"/>
      <c r="H4" s="216"/>
      <c r="I4" s="214" t="s">
        <v>37</v>
      </c>
      <c r="J4" s="214"/>
      <c r="K4" s="214"/>
      <c r="L4" s="214"/>
      <c r="M4" s="214"/>
      <c r="N4" s="214"/>
      <c r="O4" s="219" t="s">
        <v>33</v>
      </c>
    </row>
    <row r="5" spans="1:15" s="11" customFormat="1" ht="31.5" customHeight="1" x14ac:dyDescent="0.15">
      <c r="A5" s="205"/>
      <c r="B5" s="209"/>
      <c r="C5" s="210"/>
      <c r="D5" s="211"/>
      <c r="E5" s="212"/>
      <c r="F5" s="211"/>
      <c r="G5" s="215"/>
      <c r="H5" s="216"/>
      <c r="I5" s="47"/>
      <c r="J5" s="47"/>
      <c r="K5" s="217" t="s">
        <v>38</v>
      </c>
      <c r="L5" s="217" t="s">
        <v>39</v>
      </c>
      <c r="M5" s="217" t="s">
        <v>40</v>
      </c>
      <c r="N5" s="217" t="s">
        <v>41</v>
      </c>
      <c r="O5" s="220"/>
    </row>
    <row r="6" spans="1:15" s="11" customFormat="1" ht="35.25" customHeight="1" x14ac:dyDescent="0.15">
      <c r="A6" s="206"/>
      <c r="B6" s="25"/>
      <c r="C6" s="48" t="s">
        <v>42</v>
      </c>
      <c r="D6" s="49"/>
      <c r="E6" s="48" t="s">
        <v>42</v>
      </c>
      <c r="F6" s="50"/>
      <c r="G6" s="51" t="s">
        <v>42</v>
      </c>
      <c r="H6" s="216"/>
      <c r="I6" s="52"/>
      <c r="J6" s="53" t="s">
        <v>42</v>
      </c>
      <c r="K6" s="218"/>
      <c r="L6" s="218"/>
      <c r="M6" s="218"/>
      <c r="N6" s="218"/>
      <c r="O6" s="221"/>
    </row>
    <row r="7" spans="1:15" s="11" customFormat="1" ht="38.25" customHeight="1" x14ac:dyDescent="0.15">
      <c r="A7" s="20">
        <v>2017</v>
      </c>
      <c r="B7" s="88">
        <v>126.39999999999999</v>
      </c>
      <c r="C7" s="89">
        <v>100</v>
      </c>
      <c r="D7" s="90">
        <v>8.6</v>
      </c>
      <c r="E7" s="89">
        <v>6.7730261838886889</v>
      </c>
      <c r="F7" s="90">
        <v>27.299999999999997</v>
      </c>
      <c r="G7" s="89">
        <v>21.584666586470988</v>
      </c>
      <c r="H7" s="91"/>
      <c r="I7" s="92">
        <v>90.5</v>
      </c>
      <c r="J7" s="89">
        <v>71.642307229640323</v>
      </c>
      <c r="K7" s="91">
        <v>10.350000000000001</v>
      </c>
      <c r="L7" s="91">
        <v>24.549999999999997</v>
      </c>
      <c r="M7" s="91">
        <v>13.850000000000001</v>
      </c>
      <c r="N7" s="91">
        <v>41.75</v>
      </c>
      <c r="O7" s="16">
        <v>2017</v>
      </c>
    </row>
    <row r="8" spans="1:15" s="11" customFormat="1" ht="38.25" customHeight="1" x14ac:dyDescent="0.15">
      <c r="A8" s="20">
        <v>2018</v>
      </c>
      <c r="B8" s="88">
        <v>123.2</v>
      </c>
      <c r="C8" s="89">
        <v>100</v>
      </c>
      <c r="D8" s="90">
        <v>8.65</v>
      </c>
      <c r="E8" s="89">
        <v>7.0211038961038961</v>
      </c>
      <c r="F8" s="90">
        <v>24.200000000000003</v>
      </c>
      <c r="G8" s="89">
        <v>19.642857142857146</v>
      </c>
      <c r="H8" s="91"/>
      <c r="I8" s="92">
        <v>90.4</v>
      </c>
      <c r="J8" s="89">
        <v>73.376623376623385</v>
      </c>
      <c r="K8" s="91">
        <v>10.55</v>
      </c>
      <c r="L8" s="91">
        <v>23.1</v>
      </c>
      <c r="M8" s="91">
        <v>13</v>
      </c>
      <c r="N8" s="91">
        <v>43.75</v>
      </c>
      <c r="O8" s="16">
        <v>2018</v>
      </c>
    </row>
    <row r="9" spans="1:15" s="11" customFormat="1" ht="38.25" customHeight="1" x14ac:dyDescent="0.15">
      <c r="A9" s="20">
        <v>2019</v>
      </c>
      <c r="B9" s="88">
        <v>127.65</v>
      </c>
      <c r="C9" s="89">
        <v>100</v>
      </c>
      <c r="D9" s="90">
        <v>9.35</v>
      </c>
      <c r="E9" s="89">
        <v>7.3247160203681938</v>
      </c>
      <c r="F9" s="90">
        <v>23.3</v>
      </c>
      <c r="G9" s="89">
        <v>18.253035644339992</v>
      </c>
      <c r="H9" s="91"/>
      <c r="I9" s="92">
        <v>95.05</v>
      </c>
      <c r="J9" s="89">
        <v>74.46141793967881</v>
      </c>
      <c r="K9" s="91">
        <v>10.15</v>
      </c>
      <c r="L9" s="91">
        <v>23.15</v>
      </c>
      <c r="M9" s="91">
        <v>14.5</v>
      </c>
      <c r="N9" s="91">
        <v>47.25</v>
      </c>
      <c r="O9" s="16">
        <v>2019</v>
      </c>
    </row>
    <row r="10" spans="1:15" s="11" customFormat="1" ht="38.25" customHeight="1" x14ac:dyDescent="0.15">
      <c r="A10" s="20">
        <v>2020</v>
      </c>
      <c r="B10" s="88">
        <v>125.1</v>
      </c>
      <c r="C10" s="89">
        <v>100</v>
      </c>
      <c r="D10" s="90">
        <v>10.75</v>
      </c>
      <c r="E10" s="89">
        <v>8.5997192304151717</v>
      </c>
      <c r="F10" s="90">
        <v>20.55</v>
      </c>
      <c r="G10" s="89">
        <v>16.442281137807235</v>
      </c>
      <c r="H10" s="91"/>
      <c r="I10" s="92">
        <v>93.8</v>
      </c>
      <c r="J10" s="89">
        <v>74.957999631777597</v>
      </c>
      <c r="K10" s="91">
        <v>10.1</v>
      </c>
      <c r="L10" s="91">
        <v>22.35</v>
      </c>
      <c r="M10" s="91">
        <v>14.1</v>
      </c>
      <c r="N10" s="91">
        <v>47.25</v>
      </c>
      <c r="O10" s="16">
        <v>2020</v>
      </c>
    </row>
    <row r="11" spans="1:15" s="11" customFormat="1" ht="38.25" customHeight="1" x14ac:dyDescent="0.15">
      <c r="A11" s="84">
        <v>2021</v>
      </c>
      <c r="B11" s="88">
        <v>129.14999999999998</v>
      </c>
      <c r="C11" s="89">
        <v>100</v>
      </c>
      <c r="D11" s="90">
        <v>10.199999999999999</v>
      </c>
      <c r="E11" s="89">
        <v>7.8942335249136342</v>
      </c>
      <c r="F11" s="90">
        <v>21.15</v>
      </c>
      <c r="G11" s="89">
        <v>16.376338374057639</v>
      </c>
      <c r="H11" s="91"/>
      <c r="I11" s="92">
        <v>97.75</v>
      </c>
      <c r="J11" s="89">
        <v>75.690426540966342</v>
      </c>
      <c r="K11" s="91">
        <v>10.9</v>
      </c>
      <c r="L11" s="91">
        <v>23.25</v>
      </c>
      <c r="M11" s="91">
        <v>13.8</v>
      </c>
      <c r="N11" s="91">
        <v>49.8</v>
      </c>
      <c r="O11" s="16">
        <v>2021</v>
      </c>
    </row>
    <row r="12" spans="1:15" s="54" customFormat="1" ht="38.25" customHeight="1" x14ac:dyDescent="0.15">
      <c r="A12" s="84">
        <v>2022</v>
      </c>
      <c r="B12" s="88">
        <v>129.80000000000001</v>
      </c>
      <c r="C12" s="88">
        <v>100</v>
      </c>
      <c r="D12" s="88">
        <v>8.65</v>
      </c>
      <c r="E12" s="88">
        <v>6.6785863536205463</v>
      </c>
      <c r="F12" s="88">
        <v>22.6</v>
      </c>
      <c r="G12" s="88">
        <v>17.40262423068156</v>
      </c>
      <c r="H12" s="88"/>
      <c r="I12" s="92">
        <v>98.600000000000009</v>
      </c>
      <c r="J12" s="89">
        <v>75.957730225666751</v>
      </c>
      <c r="K12" s="88">
        <v>10.7</v>
      </c>
      <c r="L12" s="88">
        <v>24.15</v>
      </c>
      <c r="M12" s="88">
        <v>13.8</v>
      </c>
      <c r="N12" s="88">
        <v>49.95</v>
      </c>
      <c r="O12" s="16">
        <v>2022</v>
      </c>
    </row>
    <row r="13" spans="1:15" s="54" customFormat="1" ht="38.25" customHeight="1" x14ac:dyDescent="0.15">
      <c r="A13" s="93">
        <v>2023</v>
      </c>
      <c r="B13" s="100">
        <f>AVERAGE(B14:B15)</f>
        <v>134.44999999999999</v>
      </c>
      <c r="C13" s="100">
        <v>100</v>
      </c>
      <c r="D13" s="100">
        <f>AVERAGE(D14:D15)</f>
        <v>7.4</v>
      </c>
      <c r="E13" s="100">
        <f t="shared" ref="E13:G13" si="0">AVERAGE(E14:E15)</f>
        <v>5.500348559288275</v>
      </c>
      <c r="F13" s="100">
        <f t="shared" si="0"/>
        <v>24</v>
      </c>
      <c r="G13" s="100">
        <f t="shared" si="0"/>
        <v>17.846871818704908</v>
      </c>
      <c r="H13" s="100"/>
      <c r="I13" s="100">
        <f t="shared" ref="I13:N13" si="1">AVERAGE(I14:I15)</f>
        <v>103</v>
      </c>
      <c r="J13" s="100">
        <f t="shared" si="1"/>
        <v>76.61601491612447</v>
      </c>
      <c r="K13" s="100">
        <f t="shared" si="1"/>
        <v>11.4</v>
      </c>
      <c r="L13" s="100">
        <f t="shared" si="1"/>
        <v>26</v>
      </c>
      <c r="M13" s="100">
        <f t="shared" si="1"/>
        <v>14.7</v>
      </c>
      <c r="N13" s="100">
        <f t="shared" si="1"/>
        <v>50.900000000000006</v>
      </c>
      <c r="O13" s="123">
        <v>2023</v>
      </c>
    </row>
    <row r="14" spans="1:15" s="11" customFormat="1" ht="38.25" customHeight="1" x14ac:dyDescent="0.15">
      <c r="A14" s="124" t="s">
        <v>24</v>
      </c>
      <c r="B14" s="125">
        <v>132.9</v>
      </c>
      <c r="C14" s="89">
        <v>100</v>
      </c>
      <c r="D14" s="90">
        <v>6.9</v>
      </c>
      <c r="E14" s="89">
        <f>D14/$B$14*100</f>
        <v>5.1918735891647856</v>
      </c>
      <c r="F14" s="90">
        <v>23.3</v>
      </c>
      <c r="G14" s="89">
        <f>F14/$B$14*100</f>
        <v>17.531978931527465</v>
      </c>
      <c r="H14" s="91"/>
      <c r="I14" s="92">
        <f>SUM(K14:N14)</f>
        <v>102.7</v>
      </c>
      <c r="J14" s="89">
        <f>I14/$B$14*100</f>
        <v>77.276147479307738</v>
      </c>
      <c r="K14" s="91">
        <v>10.9</v>
      </c>
      <c r="L14" s="91">
        <v>25.8</v>
      </c>
      <c r="M14" s="91">
        <v>14.4</v>
      </c>
      <c r="N14" s="91">
        <v>51.6</v>
      </c>
      <c r="O14" s="126" t="s">
        <v>24</v>
      </c>
    </row>
    <row r="15" spans="1:15" s="11" customFormat="1" ht="38.25" customHeight="1" thickBot="1" x14ac:dyDescent="0.2">
      <c r="A15" s="95" t="s">
        <v>25</v>
      </c>
      <c r="B15" s="127">
        <v>136</v>
      </c>
      <c r="C15" s="120">
        <v>100</v>
      </c>
      <c r="D15" s="128">
        <v>7.9</v>
      </c>
      <c r="E15" s="120">
        <f>D15/$B$15*100</f>
        <v>5.8088235294117645</v>
      </c>
      <c r="F15" s="128">
        <v>24.7</v>
      </c>
      <c r="G15" s="120">
        <f>F15/$B$15*100</f>
        <v>18.161764705882351</v>
      </c>
      <c r="H15" s="91"/>
      <c r="I15" s="121">
        <f>SUM(K15:N15)</f>
        <v>103.30000000000001</v>
      </c>
      <c r="J15" s="120">
        <f>I15/$B$15*100</f>
        <v>75.955882352941188</v>
      </c>
      <c r="K15" s="129">
        <v>11.9</v>
      </c>
      <c r="L15" s="129">
        <v>26.2</v>
      </c>
      <c r="M15" s="129">
        <v>15</v>
      </c>
      <c r="N15" s="129">
        <v>50.2</v>
      </c>
      <c r="O15" s="130" t="s">
        <v>25</v>
      </c>
    </row>
    <row r="16" spans="1:15" s="10" customFormat="1" ht="20.100000000000001" customHeight="1" thickTop="1" x14ac:dyDescent="0.15">
      <c r="A16" s="224" t="s">
        <v>26</v>
      </c>
      <c r="B16" s="225"/>
      <c r="C16" s="225"/>
      <c r="D16" s="225"/>
      <c r="E16" s="225"/>
      <c r="F16" s="225"/>
      <c r="G16" s="225"/>
      <c r="H16" s="33"/>
      <c r="I16" s="36"/>
      <c r="J16" s="36"/>
      <c r="K16" s="36"/>
      <c r="L16" s="36"/>
      <c r="M16" s="222" t="s">
        <v>29</v>
      </c>
      <c r="N16" s="222"/>
      <c r="O16" s="222"/>
    </row>
    <row r="17" spans="3:14" s="10" customFormat="1" ht="12" x14ac:dyDescent="0.15">
      <c r="C17" s="55"/>
      <c r="D17" s="55"/>
      <c r="E17" s="55"/>
      <c r="F17" s="55"/>
      <c r="G17" s="56"/>
      <c r="H17" s="45"/>
      <c r="I17" s="57"/>
      <c r="J17" s="57"/>
      <c r="K17" s="57"/>
      <c r="L17" s="57"/>
      <c r="M17" s="57"/>
      <c r="N17" s="57"/>
    </row>
    <row r="18" spans="3:14" s="36" customFormat="1" ht="21" customHeight="1" x14ac:dyDescent="0.15">
      <c r="C18" s="58"/>
      <c r="D18" s="58"/>
      <c r="E18" s="58"/>
      <c r="F18" s="58"/>
      <c r="G18" s="57"/>
      <c r="H18" s="46"/>
      <c r="I18" s="57"/>
      <c r="J18" s="57"/>
      <c r="K18" s="57"/>
      <c r="L18" s="57"/>
      <c r="M18" s="57"/>
      <c r="N18" s="57"/>
    </row>
    <row r="19" spans="3:14" s="11" customFormat="1" ht="21" customHeight="1" x14ac:dyDescent="0.15">
      <c r="C19" s="59"/>
      <c r="D19" s="59"/>
      <c r="E19" s="59"/>
      <c r="F19" s="59"/>
      <c r="G19" s="60"/>
      <c r="H19" s="61"/>
      <c r="I19" s="60"/>
      <c r="J19" s="60"/>
      <c r="K19" s="60"/>
      <c r="L19" s="60"/>
      <c r="M19" s="60"/>
      <c r="N19" s="60"/>
    </row>
    <row r="20" spans="3:14" s="11" customFormat="1" ht="11.25" x14ac:dyDescent="0.15">
      <c r="C20" s="59"/>
      <c r="D20" s="59"/>
      <c r="E20" s="59"/>
      <c r="F20" s="59"/>
      <c r="G20" s="60"/>
      <c r="H20" s="61"/>
      <c r="I20" s="60"/>
      <c r="J20" s="60"/>
      <c r="K20" s="60"/>
      <c r="L20" s="60"/>
      <c r="M20" s="60"/>
      <c r="N20" s="60"/>
    </row>
    <row r="21" spans="3:14" s="11" customFormat="1" ht="11.25" x14ac:dyDescent="0.15">
      <c r="C21" s="59"/>
      <c r="D21" s="59"/>
      <c r="E21" s="59"/>
      <c r="F21" s="59"/>
      <c r="G21" s="60"/>
      <c r="H21" s="61"/>
      <c r="I21" s="60"/>
      <c r="J21" s="60"/>
      <c r="K21" s="60"/>
      <c r="L21" s="60"/>
      <c r="M21" s="60"/>
      <c r="N21" s="60"/>
    </row>
    <row r="22" spans="3:14" s="11" customFormat="1" ht="11.25" x14ac:dyDescent="0.15">
      <c r="C22" s="59"/>
      <c r="D22" s="59"/>
      <c r="E22" s="59"/>
      <c r="F22" s="59"/>
      <c r="G22" s="60"/>
      <c r="H22" s="61"/>
      <c r="I22" s="60"/>
      <c r="J22" s="60"/>
      <c r="K22" s="60"/>
      <c r="L22" s="60"/>
      <c r="M22" s="60"/>
      <c r="N22" s="60"/>
    </row>
    <row r="23" spans="3:14" s="11" customFormat="1" ht="11.25" x14ac:dyDescent="0.15">
      <c r="C23" s="59"/>
      <c r="D23" s="59"/>
      <c r="E23" s="59"/>
      <c r="F23" s="59"/>
      <c r="G23" s="60"/>
      <c r="H23" s="61"/>
      <c r="I23" s="60"/>
      <c r="J23" s="60"/>
      <c r="K23" s="60"/>
      <c r="L23" s="60"/>
      <c r="M23" s="60"/>
      <c r="N23" s="60"/>
    </row>
    <row r="24" spans="3:14" s="11" customFormat="1" ht="11.25" x14ac:dyDescent="0.15">
      <c r="C24" s="59"/>
      <c r="D24" s="59"/>
      <c r="E24" s="59"/>
      <c r="F24" s="59"/>
      <c r="G24" s="60"/>
      <c r="H24" s="61"/>
      <c r="I24" s="60"/>
      <c r="J24" s="60"/>
      <c r="K24" s="60"/>
      <c r="L24" s="60"/>
      <c r="M24" s="60"/>
      <c r="N24" s="60"/>
    </row>
    <row r="25" spans="3:14" s="11" customFormat="1" ht="11.25" x14ac:dyDescent="0.15">
      <c r="C25" s="59"/>
      <c r="D25" s="59"/>
      <c r="E25" s="59"/>
      <c r="F25" s="59"/>
      <c r="G25" s="60"/>
      <c r="H25" s="61"/>
      <c r="I25" s="60"/>
      <c r="J25" s="60"/>
      <c r="K25" s="60"/>
      <c r="L25" s="60"/>
      <c r="M25" s="60"/>
      <c r="N25" s="60"/>
    </row>
    <row r="26" spans="3:14" s="11" customFormat="1" ht="11.25" x14ac:dyDescent="0.15">
      <c r="C26" s="59"/>
      <c r="D26" s="59"/>
      <c r="E26" s="59"/>
      <c r="F26" s="59"/>
      <c r="G26" s="60"/>
      <c r="H26" s="61"/>
      <c r="I26" s="60"/>
      <c r="J26" s="60"/>
      <c r="K26" s="60"/>
      <c r="L26" s="60"/>
      <c r="M26" s="60"/>
      <c r="N26" s="60"/>
    </row>
    <row r="27" spans="3:14" s="66" customFormat="1" x14ac:dyDescent="0.15">
      <c r="C27" s="62"/>
      <c r="D27" s="62"/>
      <c r="E27" s="62"/>
      <c r="F27" s="62"/>
      <c r="G27" s="63"/>
      <c r="H27" s="64"/>
      <c r="I27" s="65"/>
      <c r="J27" s="65"/>
      <c r="K27" s="65"/>
      <c r="L27" s="65"/>
      <c r="M27" s="65"/>
      <c r="N27" s="65"/>
    </row>
    <row r="28" spans="3:14" s="66" customFormat="1" x14ac:dyDescent="0.15">
      <c r="C28" s="62"/>
      <c r="D28" s="62"/>
      <c r="E28" s="62"/>
      <c r="F28" s="62"/>
      <c r="G28" s="63"/>
      <c r="H28" s="64"/>
      <c r="I28" s="65"/>
      <c r="J28" s="65"/>
      <c r="K28" s="65"/>
      <c r="L28" s="65"/>
      <c r="M28" s="65"/>
      <c r="N28" s="65"/>
    </row>
    <row r="29" spans="3:14" s="66" customFormat="1" x14ac:dyDescent="0.15">
      <c r="C29" s="62"/>
      <c r="D29" s="62"/>
      <c r="E29" s="62"/>
      <c r="F29" s="62"/>
      <c r="G29" s="63"/>
      <c r="H29" s="64"/>
      <c r="I29" s="65"/>
      <c r="J29" s="65"/>
      <c r="K29" s="65"/>
      <c r="L29" s="65"/>
      <c r="M29" s="65"/>
      <c r="N29" s="65"/>
    </row>
    <row r="30" spans="3:14" s="66" customFormat="1" x14ac:dyDescent="0.15">
      <c r="C30" s="62"/>
      <c r="D30" s="62"/>
      <c r="E30" s="62"/>
      <c r="F30" s="62"/>
      <c r="G30" s="63"/>
      <c r="H30" s="64"/>
      <c r="I30" s="65"/>
      <c r="J30" s="65"/>
      <c r="K30" s="65"/>
      <c r="L30" s="65"/>
      <c r="M30" s="65"/>
      <c r="N30" s="65"/>
    </row>
    <row r="31" spans="3:14" s="66" customFormat="1" x14ac:dyDescent="0.15">
      <c r="C31" s="62"/>
      <c r="D31" s="62"/>
      <c r="E31" s="62"/>
      <c r="F31" s="62"/>
      <c r="G31" s="63"/>
      <c r="H31" s="64"/>
      <c r="I31" s="65"/>
      <c r="J31" s="65"/>
      <c r="K31" s="65"/>
      <c r="L31" s="65"/>
      <c r="M31" s="65"/>
      <c r="N31" s="65"/>
    </row>
    <row r="32" spans="3:14" s="66" customFormat="1" x14ac:dyDescent="0.15">
      <c r="C32" s="62"/>
      <c r="D32" s="62"/>
      <c r="E32" s="62"/>
      <c r="F32" s="62"/>
      <c r="G32" s="63"/>
      <c r="H32" s="64"/>
      <c r="I32" s="65"/>
      <c r="J32" s="65"/>
      <c r="K32" s="65"/>
      <c r="L32" s="65"/>
      <c r="M32" s="65"/>
      <c r="N32" s="65"/>
    </row>
    <row r="33" spans="3:14" s="66" customFormat="1" x14ac:dyDescent="0.15">
      <c r="C33" s="62"/>
      <c r="D33" s="62"/>
      <c r="E33" s="62"/>
      <c r="F33" s="62"/>
      <c r="G33" s="63"/>
      <c r="H33" s="64"/>
      <c r="I33" s="65"/>
      <c r="J33" s="65"/>
      <c r="K33" s="65"/>
      <c r="L33" s="65"/>
      <c r="M33" s="65"/>
      <c r="N33" s="65"/>
    </row>
    <row r="34" spans="3:14" s="66" customFormat="1" x14ac:dyDescent="0.15">
      <c r="C34" s="62"/>
      <c r="D34" s="62"/>
      <c r="E34" s="62"/>
      <c r="F34" s="62"/>
      <c r="G34" s="63"/>
      <c r="H34" s="64"/>
      <c r="I34" s="65"/>
      <c r="J34" s="65"/>
      <c r="K34" s="65"/>
      <c r="L34" s="65"/>
      <c r="M34" s="65"/>
      <c r="N34" s="65"/>
    </row>
    <row r="35" spans="3:14" s="66" customFormat="1" x14ac:dyDescent="0.15">
      <c r="C35" s="62"/>
      <c r="D35" s="62"/>
      <c r="E35" s="62"/>
      <c r="F35" s="62"/>
      <c r="G35" s="63"/>
      <c r="H35" s="64"/>
      <c r="I35" s="65"/>
      <c r="J35" s="65"/>
      <c r="K35" s="65"/>
      <c r="L35" s="65"/>
      <c r="M35" s="65"/>
      <c r="N35" s="65"/>
    </row>
    <row r="36" spans="3:14" s="66" customFormat="1" x14ac:dyDescent="0.15">
      <c r="C36" s="62"/>
      <c r="D36" s="62"/>
      <c r="E36" s="62"/>
      <c r="F36" s="62"/>
      <c r="G36" s="63"/>
      <c r="H36" s="64"/>
      <c r="I36" s="65"/>
      <c r="J36" s="65"/>
      <c r="K36" s="65"/>
      <c r="L36" s="65"/>
      <c r="M36" s="65"/>
      <c r="N36" s="65"/>
    </row>
    <row r="37" spans="3:14" s="66" customFormat="1" x14ac:dyDescent="0.15">
      <c r="C37" s="62"/>
      <c r="D37" s="62"/>
      <c r="E37" s="62"/>
      <c r="F37" s="62"/>
      <c r="G37" s="63"/>
      <c r="H37" s="64"/>
      <c r="I37" s="65"/>
      <c r="J37" s="65"/>
      <c r="K37" s="65"/>
      <c r="L37" s="65"/>
      <c r="M37" s="65"/>
      <c r="N37" s="65"/>
    </row>
    <row r="38" spans="3:14" s="66" customFormat="1" x14ac:dyDescent="0.15">
      <c r="C38" s="62"/>
      <c r="D38" s="62"/>
      <c r="E38" s="62"/>
      <c r="F38" s="62"/>
      <c r="G38" s="63"/>
      <c r="H38" s="64"/>
      <c r="I38" s="65"/>
      <c r="J38" s="65"/>
      <c r="K38" s="65"/>
      <c r="L38" s="65"/>
      <c r="M38" s="65"/>
      <c r="N38" s="65"/>
    </row>
  </sheetData>
  <mergeCells count="17">
    <mergeCell ref="O4:O6"/>
    <mergeCell ref="M16:O16"/>
    <mergeCell ref="M3:O3"/>
    <mergeCell ref="A16:G16"/>
    <mergeCell ref="A2:G2"/>
    <mergeCell ref="I2:N2"/>
    <mergeCell ref="A3:C3"/>
    <mergeCell ref="A4:A6"/>
    <mergeCell ref="B4:C5"/>
    <mergeCell ref="D4:E5"/>
    <mergeCell ref="F4:G5"/>
    <mergeCell ref="H4:H6"/>
    <mergeCell ref="I4:N4"/>
    <mergeCell ref="K5:K6"/>
    <mergeCell ref="L5:L6"/>
    <mergeCell ref="M5:M6"/>
    <mergeCell ref="N5:N6"/>
  </mergeCells>
  <phoneticPr fontId="2" type="noConversion"/>
  <printOptions horizontalCentered="1"/>
  <pageMargins left="1.1811023622047245" right="0.59055118110236227" top="0.78740157480314965" bottom="0.47244094488188981" header="0.51181102362204722" footer="0.19685039370078741"/>
  <pageSetup paperSize="13" scale="71" orientation="portrait" verticalDpi="300" r:id="rId1"/>
  <headerFooter>
    <oddHeader>&amp;L&amp;9Ⅳ. 노동</oddHead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zoomScale="90" zoomScaleNormal="90" zoomScaleSheetLayoutView="90" workbookViewId="0">
      <selection activeCell="E9" sqref="E9"/>
    </sheetView>
  </sheetViews>
  <sheetFormatPr defaultRowHeight="14.25" x14ac:dyDescent="0.15"/>
  <cols>
    <col min="1" max="2" width="13.5546875" style="4" customWidth="1"/>
    <col min="3" max="3" width="11.21875" style="40" customWidth="1"/>
    <col min="4" max="4" width="9.77734375" style="41" customWidth="1"/>
    <col min="5" max="5" width="12" style="40" customWidth="1"/>
    <col min="6" max="6" width="9.77734375" style="41" customWidth="1"/>
    <col min="7" max="7" width="0.5546875" style="42" customWidth="1"/>
    <col min="8" max="8" width="8.77734375" style="43" customWidth="1"/>
    <col min="9" max="9" width="9.77734375" style="43" customWidth="1"/>
    <col min="10" max="10" width="8.77734375" style="43" customWidth="1"/>
    <col min="11" max="11" width="9.77734375" style="43" customWidth="1"/>
    <col min="12" max="12" width="8.77734375" style="43" customWidth="1"/>
    <col min="13" max="13" width="9.77734375" style="43" customWidth="1"/>
    <col min="14" max="14" width="8.77734375" style="43" customWidth="1"/>
    <col min="15" max="15" width="9.77734375" style="1" customWidth="1"/>
    <col min="16" max="16384" width="8.88671875" style="4"/>
  </cols>
  <sheetData>
    <row r="1" spans="1:16" s="34" customFormat="1" ht="15" customHeight="1" x14ac:dyDescent="0.15">
      <c r="C1" s="67"/>
      <c r="D1" s="68"/>
      <c r="E1" s="67"/>
      <c r="F1" s="68"/>
      <c r="G1" s="69"/>
      <c r="H1" s="60"/>
      <c r="I1" s="60"/>
      <c r="J1" s="60"/>
      <c r="K1" s="60"/>
      <c r="L1" s="60"/>
      <c r="M1" s="60"/>
      <c r="N1" s="60"/>
      <c r="O1" s="11"/>
    </row>
    <row r="2" spans="1:16" s="35" customFormat="1" ht="45" customHeight="1" x14ac:dyDescent="0.15">
      <c r="A2" s="203" t="s">
        <v>54</v>
      </c>
      <c r="B2" s="203"/>
      <c r="C2" s="203"/>
      <c r="D2" s="203"/>
      <c r="E2" s="203"/>
      <c r="F2" s="203"/>
      <c r="G2" s="70"/>
      <c r="H2" s="228" t="s">
        <v>43</v>
      </c>
      <c r="I2" s="228"/>
      <c r="J2" s="228"/>
      <c r="K2" s="228"/>
      <c r="L2" s="228"/>
      <c r="M2" s="228"/>
      <c r="N2" s="228"/>
      <c r="O2" s="228"/>
    </row>
    <row r="3" spans="1:16" s="36" customFormat="1" ht="20.100000000000001" customHeight="1" thickBot="1" x14ac:dyDescent="0.2">
      <c r="A3" s="173" t="s">
        <v>31</v>
      </c>
      <c r="B3" s="173"/>
      <c r="C3" s="7"/>
      <c r="D3" s="71"/>
      <c r="E3" s="71"/>
      <c r="F3" s="71"/>
      <c r="G3" s="46"/>
      <c r="H3" s="57"/>
      <c r="I3" s="57"/>
      <c r="J3" s="57"/>
      <c r="K3" s="57"/>
      <c r="L3" s="57"/>
      <c r="M3" s="223" t="s">
        <v>32</v>
      </c>
      <c r="N3" s="223"/>
      <c r="O3" s="223"/>
      <c r="P3" s="45"/>
    </row>
    <row r="4" spans="1:16" s="11" customFormat="1" ht="67.5" customHeight="1" thickTop="1" x14ac:dyDescent="0.15">
      <c r="A4" s="229" t="s">
        <v>44</v>
      </c>
      <c r="B4" s="229" t="s">
        <v>34</v>
      </c>
      <c r="C4" s="207" t="s">
        <v>45</v>
      </c>
      <c r="D4" s="208"/>
      <c r="E4" s="207" t="s">
        <v>46</v>
      </c>
      <c r="F4" s="231"/>
      <c r="G4" s="61"/>
      <c r="H4" s="214" t="s">
        <v>47</v>
      </c>
      <c r="I4" s="226"/>
      <c r="J4" s="213" t="s">
        <v>48</v>
      </c>
      <c r="K4" s="226"/>
      <c r="L4" s="213" t="s">
        <v>49</v>
      </c>
      <c r="M4" s="226"/>
      <c r="N4" s="213" t="s">
        <v>50</v>
      </c>
      <c r="O4" s="214"/>
    </row>
    <row r="5" spans="1:16" s="11" customFormat="1" ht="33.75" customHeight="1" x14ac:dyDescent="0.15">
      <c r="A5" s="230"/>
      <c r="B5" s="230"/>
      <c r="C5" s="49"/>
      <c r="D5" s="48" t="s">
        <v>42</v>
      </c>
      <c r="E5" s="49"/>
      <c r="F5" s="51" t="s">
        <v>42</v>
      </c>
      <c r="G5" s="61"/>
      <c r="H5" s="72"/>
      <c r="I5" s="73" t="s">
        <v>42</v>
      </c>
      <c r="J5" s="72"/>
      <c r="K5" s="73" t="s">
        <v>42</v>
      </c>
      <c r="L5" s="72"/>
      <c r="M5" s="73" t="s">
        <v>42</v>
      </c>
      <c r="N5" s="72"/>
      <c r="O5" s="51" t="s">
        <v>42</v>
      </c>
    </row>
    <row r="6" spans="1:16" s="11" customFormat="1" ht="39" customHeight="1" x14ac:dyDescent="0.15">
      <c r="A6" s="20">
        <v>2017</v>
      </c>
      <c r="B6" s="92">
        <v>126.44999999999999</v>
      </c>
      <c r="C6" s="88">
        <v>20</v>
      </c>
      <c r="D6" s="89">
        <v>15.789939902341306</v>
      </c>
      <c r="E6" s="88">
        <v>18.3</v>
      </c>
      <c r="F6" s="89">
        <v>14.503568298485039</v>
      </c>
      <c r="G6" s="92"/>
      <c r="H6" s="88">
        <v>29</v>
      </c>
      <c r="I6" s="89">
        <v>22.976148741705273</v>
      </c>
      <c r="J6" s="92">
        <v>8.25</v>
      </c>
      <c r="K6" s="89">
        <v>6.4973081257042695</v>
      </c>
      <c r="L6" s="92">
        <v>35.4</v>
      </c>
      <c r="M6" s="89">
        <v>28.000344309502943</v>
      </c>
      <c r="N6" s="88">
        <v>15.5</v>
      </c>
      <c r="O6" s="89">
        <v>12.232690622261176</v>
      </c>
    </row>
    <row r="7" spans="1:16" s="11" customFormat="1" ht="39" customHeight="1" x14ac:dyDescent="0.15">
      <c r="A7" s="20">
        <v>2018</v>
      </c>
      <c r="B7" s="92">
        <v>123.2</v>
      </c>
      <c r="C7" s="88">
        <v>20.9</v>
      </c>
      <c r="D7" s="89">
        <v>16.964285714285712</v>
      </c>
      <c r="E7" s="88">
        <v>16.55</v>
      </c>
      <c r="F7" s="89">
        <v>13.433441558441558</v>
      </c>
      <c r="G7" s="92"/>
      <c r="H7" s="88">
        <v>29.85</v>
      </c>
      <c r="I7" s="89">
        <v>24.228896103896105</v>
      </c>
      <c r="J7" s="92">
        <v>8.3000000000000007</v>
      </c>
      <c r="K7" s="89">
        <v>6.7370129870129869</v>
      </c>
      <c r="L7" s="92">
        <v>34.900000000000006</v>
      </c>
      <c r="M7" s="89">
        <v>28.327922077922079</v>
      </c>
      <c r="N7" s="88">
        <v>12.65</v>
      </c>
      <c r="O7" s="89">
        <v>10.267857142857142</v>
      </c>
    </row>
    <row r="8" spans="1:16" s="11" customFormat="1" ht="39" customHeight="1" x14ac:dyDescent="0.15">
      <c r="A8" s="20">
        <v>2019</v>
      </c>
      <c r="B8" s="92">
        <v>124.80000000000001</v>
      </c>
      <c r="C8" s="88">
        <v>20.5</v>
      </c>
      <c r="D8" s="89">
        <v>16.426282051282051</v>
      </c>
      <c r="E8" s="88">
        <v>15.4</v>
      </c>
      <c r="F8" s="89">
        <v>12.339743589743591</v>
      </c>
      <c r="G8" s="92"/>
      <c r="H8" s="88">
        <v>29.6</v>
      </c>
      <c r="I8" s="89">
        <v>23.717948717948719</v>
      </c>
      <c r="J8" s="92">
        <v>8.5</v>
      </c>
      <c r="K8" s="89">
        <v>6.810897435897437</v>
      </c>
      <c r="L8" s="92">
        <v>35.6</v>
      </c>
      <c r="M8" s="89">
        <v>28.525641025641029</v>
      </c>
      <c r="N8" s="88">
        <v>15.15</v>
      </c>
      <c r="O8" s="89">
        <v>12.139423076923077</v>
      </c>
    </row>
    <row r="9" spans="1:16" s="54" customFormat="1" ht="39" customHeight="1" x14ac:dyDescent="0.15">
      <c r="A9" s="20">
        <v>2020</v>
      </c>
      <c r="B9" s="92">
        <v>125.1</v>
      </c>
      <c r="C9" s="88">
        <v>18.799999999999997</v>
      </c>
      <c r="D9" s="89">
        <v>15.019446745834482</v>
      </c>
      <c r="E9" s="88">
        <v>16.399999999999999</v>
      </c>
      <c r="F9" s="89">
        <v>13.12079996317776</v>
      </c>
      <c r="G9" s="92"/>
      <c r="H9" s="88">
        <v>27.85</v>
      </c>
      <c r="I9" s="89">
        <v>22.259619810365461</v>
      </c>
      <c r="J9" s="92">
        <v>10.1</v>
      </c>
      <c r="K9" s="89">
        <v>8.0773036914296235</v>
      </c>
      <c r="L9" s="92">
        <v>34.950000000000003</v>
      </c>
      <c r="M9" s="89">
        <v>27.941176470588236</v>
      </c>
      <c r="N9" s="88">
        <v>16.899999999999999</v>
      </c>
      <c r="O9" s="89">
        <v>13.503406057258585</v>
      </c>
    </row>
    <row r="10" spans="1:16" s="54" customFormat="1" ht="39" customHeight="1" x14ac:dyDescent="0.15">
      <c r="A10" s="84">
        <v>2021</v>
      </c>
      <c r="B10" s="92">
        <v>129.14999999999998</v>
      </c>
      <c r="C10" s="88">
        <v>19.3</v>
      </c>
      <c r="D10" s="89">
        <v>14.948659437538147</v>
      </c>
      <c r="E10" s="88">
        <v>16.649999999999999</v>
      </c>
      <c r="F10" s="89">
        <v>12.890120524113817</v>
      </c>
      <c r="G10" s="92"/>
      <c r="H10" s="88">
        <v>29.3</v>
      </c>
      <c r="I10" s="89">
        <v>22.688025891519906</v>
      </c>
      <c r="J10" s="92">
        <v>9.75</v>
      </c>
      <c r="K10" s="89">
        <v>7.5449282383286125</v>
      </c>
      <c r="L10" s="92">
        <v>36.049999999999997</v>
      </c>
      <c r="M10" s="89">
        <v>27.915643912459039</v>
      </c>
      <c r="N10" s="88">
        <v>18.05</v>
      </c>
      <c r="O10" s="89">
        <v>13.974190020636954</v>
      </c>
    </row>
    <row r="11" spans="1:16" s="54" customFormat="1" ht="39" customHeight="1" x14ac:dyDescent="0.15">
      <c r="A11" s="84">
        <v>2022</v>
      </c>
      <c r="B11" s="92">
        <v>129.80000000000001</v>
      </c>
      <c r="C11" s="92">
        <v>20</v>
      </c>
      <c r="D11" s="92">
        <v>15.411775321024239</v>
      </c>
      <c r="E11" s="92">
        <v>19.8</v>
      </c>
      <c r="F11" s="92">
        <v>15.237728895980549</v>
      </c>
      <c r="G11" s="92"/>
      <c r="H11" s="92">
        <v>30.4</v>
      </c>
      <c r="I11" s="92">
        <v>23.415061545475268</v>
      </c>
      <c r="J11" s="92">
        <v>8.3000000000000007</v>
      </c>
      <c r="K11" s="92">
        <v>6.4068317377099007</v>
      </c>
      <c r="L11" s="92">
        <v>33.599999999999994</v>
      </c>
      <c r="M11" s="92">
        <v>25.887328090570623</v>
      </c>
      <c r="N11" s="92">
        <v>17.649999999999999</v>
      </c>
      <c r="O11" s="92">
        <v>13.60316465314186</v>
      </c>
    </row>
    <row r="12" spans="1:16" s="54" customFormat="1" ht="39" customHeight="1" x14ac:dyDescent="0.15">
      <c r="A12" s="93">
        <v>2023</v>
      </c>
      <c r="B12" s="99">
        <f>AVERAGE(B13:B14)</f>
        <v>134.44999999999999</v>
      </c>
      <c r="C12" s="99">
        <f>AVERAGE(C13:C14)</f>
        <v>18.700000000000003</v>
      </c>
      <c r="D12" s="99">
        <f t="shared" ref="D12:F12" si="0">AVERAGE(D13:D14)</f>
        <v>13.915510335059531</v>
      </c>
      <c r="E12" s="99">
        <f t="shared" si="0"/>
        <v>23.25</v>
      </c>
      <c r="F12" s="99">
        <f t="shared" si="0"/>
        <v>17.294543663966714</v>
      </c>
      <c r="G12" s="99"/>
      <c r="H12" s="99">
        <f t="shared" ref="H12:O12" si="1">AVERAGE(H13:H14)</f>
        <v>31.05</v>
      </c>
      <c r="I12" s="99">
        <f t="shared" si="1"/>
        <v>23.096727968839907</v>
      </c>
      <c r="J12" s="99">
        <f t="shared" si="1"/>
        <v>7.2</v>
      </c>
      <c r="K12" s="99">
        <f t="shared" si="1"/>
        <v>5.3515746027530646</v>
      </c>
      <c r="L12" s="99">
        <f t="shared" si="1"/>
        <v>32.85</v>
      </c>
      <c r="M12" s="99">
        <f t="shared" si="1"/>
        <v>24.433978444650997</v>
      </c>
      <c r="N12" s="99">
        <f t="shared" si="1"/>
        <v>21.35</v>
      </c>
      <c r="O12" s="99">
        <f t="shared" si="1"/>
        <v>15.870900278847433</v>
      </c>
    </row>
    <row r="13" spans="1:16" s="11" customFormat="1" ht="39" customHeight="1" x14ac:dyDescent="0.15">
      <c r="A13" s="13" t="s">
        <v>24</v>
      </c>
      <c r="B13" s="92">
        <v>132.9</v>
      </c>
      <c r="C13" s="116">
        <v>19.3</v>
      </c>
      <c r="D13" s="89">
        <f>C13/$B$13*100</f>
        <v>14.522197140707299</v>
      </c>
      <c r="E13" s="88">
        <v>23.2</v>
      </c>
      <c r="F13" s="89">
        <f>E13/$B$13*100</f>
        <v>17.45673438675696</v>
      </c>
      <c r="G13" s="92"/>
      <c r="H13" s="117">
        <v>31</v>
      </c>
      <c r="I13" s="89">
        <f>H13/$B$13*100</f>
        <v>23.325808878856282</v>
      </c>
      <c r="J13" s="92">
        <v>6.7</v>
      </c>
      <c r="K13" s="89">
        <f>J13/$B$13*100</f>
        <v>5.0413844996237769</v>
      </c>
      <c r="L13" s="92">
        <v>32.6</v>
      </c>
      <c r="M13" s="89">
        <f>L13/$B$13*100</f>
        <v>24.529721595184348</v>
      </c>
      <c r="N13" s="88">
        <v>20.100000000000001</v>
      </c>
      <c r="O13" s="89">
        <f>N13/$B$13*100</f>
        <v>15.124153498871332</v>
      </c>
    </row>
    <row r="14" spans="1:16" s="11" customFormat="1" ht="39" customHeight="1" thickBot="1" x14ac:dyDescent="0.2">
      <c r="A14" s="95" t="s">
        <v>25</v>
      </c>
      <c r="B14" s="118">
        <v>136</v>
      </c>
      <c r="C14" s="119">
        <v>18.100000000000001</v>
      </c>
      <c r="D14" s="120">
        <f>C14/$B$14*100</f>
        <v>13.308823529411764</v>
      </c>
      <c r="E14" s="121">
        <v>23.3</v>
      </c>
      <c r="F14" s="120">
        <f>E14/$B$14*100</f>
        <v>17.132352941176471</v>
      </c>
      <c r="G14" s="122"/>
      <c r="H14" s="152">
        <v>31.1</v>
      </c>
      <c r="I14" s="120">
        <f>H14/$B$14*100</f>
        <v>22.867647058823533</v>
      </c>
      <c r="J14" s="121">
        <v>7.7</v>
      </c>
      <c r="K14" s="120">
        <f>J14/$B$14*100</f>
        <v>5.6617647058823533</v>
      </c>
      <c r="L14" s="121">
        <v>33.1</v>
      </c>
      <c r="M14" s="120">
        <f>L14/$B$14*100</f>
        <v>24.338235294117649</v>
      </c>
      <c r="N14" s="121">
        <v>22.6</v>
      </c>
      <c r="O14" s="120">
        <f>N14/$B$14*100</f>
        <v>16.617647058823533</v>
      </c>
    </row>
    <row r="15" spans="1:16" s="36" customFormat="1" ht="20.100000000000001" customHeight="1" thickTop="1" x14ac:dyDescent="0.15">
      <c r="A15" s="225" t="s">
        <v>26</v>
      </c>
      <c r="B15" s="225"/>
      <c r="C15" s="225"/>
      <c r="D15" s="225"/>
      <c r="E15" s="37"/>
      <c r="F15" s="37"/>
      <c r="G15" s="46"/>
      <c r="H15" s="57"/>
      <c r="I15" s="57"/>
      <c r="J15" s="57"/>
      <c r="K15" s="57"/>
      <c r="L15" s="57"/>
      <c r="M15" s="227" t="s">
        <v>29</v>
      </c>
      <c r="N15" s="227"/>
      <c r="O15" s="227"/>
    </row>
    <row r="16" spans="1:16" s="36" customFormat="1" ht="14.25" customHeight="1" x14ac:dyDescent="0.15">
      <c r="C16" s="58"/>
      <c r="D16" s="57"/>
      <c r="E16" s="58"/>
      <c r="F16" s="57"/>
      <c r="G16" s="46"/>
      <c r="H16" s="57"/>
      <c r="I16" s="57"/>
      <c r="J16" s="57"/>
      <c r="K16" s="57"/>
      <c r="L16" s="57"/>
      <c r="M16" s="57"/>
      <c r="N16" s="57"/>
    </row>
    <row r="17" spans="3:15" s="36" customFormat="1" ht="14.25" customHeight="1" x14ac:dyDescent="0.15">
      <c r="C17" s="58"/>
      <c r="D17" s="57"/>
      <c r="E17" s="58"/>
      <c r="F17" s="57"/>
      <c r="G17" s="46"/>
      <c r="H17" s="57"/>
      <c r="I17" s="57"/>
      <c r="J17" s="57"/>
      <c r="K17" s="57"/>
      <c r="L17" s="57"/>
      <c r="M17" s="57"/>
      <c r="N17" s="57"/>
    </row>
    <row r="18" spans="3:15" s="11" customFormat="1" ht="11.25" x14ac:dyDescent="0.15">
      <c r="C18" s="59"/>
      <c r="D18" s="60"/>
      <c r="E18" s="59"/>
      <c r="F18" s="60"/>
      <c r="G18" s="61"/>
      <c r="H18" s="60"/>
      <c r="I18" s="60"/>
      <c r="J18" s="60"/>
      <c r="K18" s="60"/>
      <c r="L18" s="60"/>
      <c r="M18" s="60"/>
      <c r="N18" s="60"/>
    </row>
    <row r="19" spans="3:15" s="11" customFormat="1" ht="11.25" x14ac:dyDescent="0.15">
      <c r="C19" s="59"/>
      <c r="D19" s="60"/>
      <c r="E19" s="59"/>
      <c r="F19" s="60"/>
      <c r="G19" s="61"/>
      <c r="H19" s="60"/>
      <c r="I19" s="60"/>
      <c r="J19" s="60"/>
      <c r="K19" s="60"/>
      <c r="L19" s="60"/>
      <c r="M19" s="60"/>
      <c r="N19" s="60"/>
    </row>
    <row r="20" spans="3:15" s="11" customFormat="1" ht="11.25" x14ac:dyDescent="0.15">
      <c r="C20" s="59"/>
      <c r="D20" s="60"/>
      <c r="E20" s="59"/>
      <c r="F20" s="60"/>
      <c r="G20" s="61"/>
      <c r="H20" s="60"/>
      <c r="I20" s="60"/>
      <c r="J20" s="60"/>
      <c r="K20" s="60"/>
      <c r="L20" s="60"/>
      <c r="M20" s="60"/>
      <c r="N20" s="60"/>
    </row>
    <row r="21" spans="3:15" s="11" customFormat="1" ht="11.25" x14ac:dyDescent="0.15">
      <c r="C21" s="59"/>
      <c r="D21" s="60"/>
      <c r="E21" s="59"/>
      <c r="F21" s="60"/>
      <c r="G21" s="61"/>
      <c r="H21" s="60"/>
      <c r="I21" s="60"/>
      <c r="J21" s="60"/>
      <c r="K21" s="60"/>
      <c r="L21" s="60"/>
      <c r="M21" s="60"/>
      <c r="N21" s="60"/>
    </row>
    <row r="22" spans="3:15" s="11" customFormat="1" ht="11.25" x14ac:dyDescent="0.15">
      <c r="C22" s="59"/>
      <c r="D22" s="60"/>
      <c r="E22" s="59"/>
      <c r="F22" s="60"/>
      <c r="G22" s="61"/>
      <c r="H22" s="60"/>
      <c r="I22" s="60"/>
      <c r="J22" s="60"/>
      <c r="K22" s="60"/>
      <c r="L22" s="60"/>
      <c r="M22" s="60"/>
      <c r="N22" s="60"/>
    </row>
    <row r="23" spans="3:15" s="11" customFormat="1" ht="11.25" x14ac:dyDescent="0.15">
      <c r="C23" s="59"/>
      <c r="D23" s="60"/>
      <c r="E23" s="59"/>
      <c r="F23" s="60"/>
      <c r="G23" s="61"/>
      <c r="H23" s="60"/>
      <c r="I23" s="60"/>
      <c r="J23" s="60"/>
      <c r="K23" s="60"/>
      <c r="L23" s="60"/>
      <c r="M23" s="60"/>
      <c r="N23" s="60"/>
    </row>
    <row r="24" spans="3:15" s="11" customFormat="1" ht="11.25" x14ac:dyDescent="0.15">
      <c r="C24" s="59"/>
      <c r="D24" s="60"/>
      <c r="E24" s="59"/>
      <c r="F24" s="60"/>
      <c r="G24" s="61"/>
      <c r="H24" s="60"/>
      <c r="I24" s="60"/>
      <c r="J24" s="60"/>
      <c r="K24" s="60"/>
      <c r="L24" s="60"/>
      <c r="M24" s="60"/>
      <c r="N24" s="60"/>
    </row>
    <row r="25" spans="3:15" s="66" customFormat="1" x14ac:dyDescent="0.15">
      <c r="C25" s="62"/>
      <c r="D25" s="63"/>
      <c r="E25" s="62"/>
      <c r="F25" s="63"/>
      <c r="G25" s="64"/>
      <c r="H25" s="65"/>
      <c r="I25" s="65"/>
      <c r="J25" s="65"/>
      <c r="K25" s="65"/>
      <c r="L25" s="65"/>
      <c r="M25" s="65"/>
      <c r="N25" s="65"/>
      <c r="O25" s="74"/>
    </row>
    <row r="26" spans="3:15" s="66" customFormat="1" x14ac:dyDescent="0.15">
      <c r="C26" s="62"/>
      <c r="D26" s="63"/>
      <c r="E26" s="62"/>
      <c r="F26" s="63"/>
      <c r="G26" s="64"/>
      <c r="H26" s="65"/>
      <c r="I26" s="65"/>
      <c r="J26" s="65"/>
      <c r="K26" s="65"/>
      <c r="L26" s="65"/>
      <c r="M26" s="65"/>
      <c r="N26" s="65"/>
      <c r="O26" s="74"/>
    </row>
    <row r="27" spans="3:15" s="66" customFormat="1" x14ac:dyDescent="0.15">
      <c r="C27" s="62"/>
      <c r="D27" s="63"/>
      <c r="E27" s="62"/>
      <c r="F27" s="63"/>
      <c r="G27" s="64"/>
      <c r="H27" s="65"/>
      <c r="I27" s="65"/>
      <c r="J27" s="65"/>
      <c r="K27" s="65"/>
      <c r="L27" s="65"/>
      <c r="M27" s="65"/>
      <c r="N27" s="65"/>
      <c r="O27" s="74"/>
    </row>
    <row r="28" spans="3:15" s="66" customFormat="1" x14ac:dyDescent="0.15">
      <c r="C28" s="62"/>
      <c r="D28" s="63"/>
      <c r="E28" s="62"/>
      <c r="F28" s="63"/>
      <c r="G28" s="64"/>
      <c r="H28" s="65"/>
      <c r="I28" s="65"/>
      <c r="J28" s="65"/>
      <c r="K28" s="65"/>
      <c r="L28" s="65"/>
      <c r="M28" s="65"/>
      <c r="N28" s="65"/>
      <c r="O28" s="74"/>
    </row>
    <row r="29" spans="3:15" s="66" customFormat="1" x14ac:dyDescent="0.15">
      <c r="C29" s="62"/>
      <c r="D29" s="63"/>
      <c r="E29" s="62"/>
      <c r="F29" s="63"/>
      <c r="G29" s="64"/>
      <c r="H29" s="65"/>
      <c r="I29" s="65"/>
      <c r="J29" s="65"/>
      <c r="K29" s="65"/>
      <c r="L29" s="65"/>
      <c r="M29" s="65"/>
      <c r="N29" s="65"/>
      <c r="O29" s="74"/>
    </row>
    <row r="30" spans="3:15" s="66" customFormat="1" x14ac:dyDescent="0.15">
      <c r="C30" s="62"/>
      <c r="D30" s="63"/>
      <c r="E30" s="62"/>
      <c r="F30" s="63"/>
      <c r="G30" s="64"/>
      <c r="H30" s="65"/>
      <c r="I30" s="65"/>
      <c r="J30" s="65"/>
      <c r="K30" s="65"/>
      <c r="L30" s="65"/>
      <c r="M30" s="65"/>
      <c r="N30" s="65"/>
      <c r="O30" s="74"/>
    </row>
    <row r="31" spans="3:15" s="66" customFormat="1" x14ac:dyDescent="0.15">
      <c r="C31" s="62"/>
      <c r="D31" s="63"/>
      <c r="E31" s="62"/>
      <c r="F31" s="63"/>
      <c r="G31" s="64"/>
      <c r="H31" s="65"/>
      <c r="I31" s="65"/>
      <c r="J31" s="65"/>
      <c r="K31" s="65"/>
      <c r="L31" s="65"/>
      <c r="M31" s="65"/>
      <c r="N31" s="65"/>
      <c r="O31" s="74"/>
    </row>
    <row r="32" spans="3:15" s="66" customFormat="1" x14ac:dyDescent="0.15">
      <c r="C32" s="62"/>
      <c r="D32" s="63"/>
      <c r="E32" s="62"/>
      <c r="F32" s="63"/>
      <c r="G32" s="64"/>
      <c r="H32" s="65"/>
      <c r="I32" s="65"/>
      <c r="J32" s="65"/>
      <c r="K32" s="65"/>
      <c r="L32" s="65"/>
      <c r="M32" s="65"/>
      <c r="N32" s="65"/>
      <c r="O32" s="74"/>
    </row>
    <row r="33" spans="3:15" s="66" customFormat="1" x14ac:dyDescent="0.15">
      <c r="C33" s="62"/>
      <c r="D33" s="63"/>
      <c r="E33" s="62"/>
      <c r="F33" s="63"/>
      <c r="G33" s="64"/>
      <c r="H33" s="65"/>
      <c r="I33" s="65"/>
      <c r="J33" s="65"/>
      <c r="K33" s="65"/>
      <c r="L33" s="65"/>
      <c r="M33" s="65"/>
      <c r="N33" s="65"/>
      <c r="O33" s="74"/>
    </row>
    <row r="34" spans="3:15" s="66" customFormat="1" x14ac:dyDescent="0.15">
      <c r="C34" s="62"/>
      <c r="D34" s="63"/>
      <c r="E34" s="62"/>
      <c r="F34" s="63"/>
      <c r="G34" s="64"/>
      <c r="H34" s="65"/>
      <c r="I34" s="65"/>
      <c r="J34" s="65"/>
      <c r="K34" s="65"/>
      <c r="L34" s="65"/>
      <c r="M34" s="65"/>
      <c r="N34" s="65"/>
      <c r="O34" s="74"/>
    </row>
    <row r="35" spans="3:15" s="66" customFormat="1" x14ac:dyDescent="0.15">
      <c r="C35" s="62"/>
      <c r="D35" s="63"/>
      <c r="E35" s="62"/>
      <c r="F35" s="63"/>
      <c r="G35" s="64"/>
      <c r="H35" s="65"/>
      <c r="I35" s="65"/>
      <c r="J35" s="65"/>
      <c r="K35" s="65"/>
      <c r="L35" s="65"/>
      <c r="M35" s="65"/>
      <c r="N35" s="65"/>
      <c r="O35" s="74"/>
    </row>
    <row r="36" spans="3:15" s="66" customFormat="1" x14ac:dyDescent="0.15">
      <c r="C36" s="62"/>
      <c r="D36" s="63"/>
      <c r="E36" s="62"/>
      <c r="F36" s="63"/>
      <c r="G36" s="64"/>
      <c r="H36" s="65"/>
      <c r="I36" s="65"/>
      <c r="J36" s="65"/>
      <c r="K36" s="65"/>
      <c r="L36" s="65"/>
      <c r="M36" s="65"/>
      <c r="N36" s="65"/>
      <c r="O36" s="74"/>
    </row>
  </sheetData>
  <mergeCells count="14">
    <mergeCell ref="L4:M4"/>
    <mergeCell ref="N4:O4"/>
    <mergeCell ref="A15:D15"/>
    <mergeCell ref="M15:O15"/>
    <mergeCell ref="A2:F2"/>
    <mergeCell ref="H2:O2"/>
    <mergeCell ref="A3:B3"/>
    <mergeCell ref="M3:O3"/>
    <mergeCell ref="A4:A5"/>
    <mergeCell ref="B4:B5"/>
    <mergeCell ref="C4:D4"/>
    <mergeCell ref="E4:F4"/>
    <mergeCell ref="H4:I4"/>
    <mergeCell ref="J4:K4"/>
  </mergeCells>
  <phoneticPr fontId="2" type="noConversion"/>
  <printOptions horizontalCentered="1"/>
  <pageMargins left="1.1811023622047245" right="0.59055118110236227" top="0.78740157480314965" bottom="0.47244094488188981" header="0.51181102362204722" footer="0.19685039370078741"/>
  <pageSetup paperSize="13" scale="70" orientation="portrait" verticalDpi="300" r:id="rId1"/>
  <headerFooter>
    <oddHeader>&amp;L&amp;9Ⅳ. 노동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목록</vt:lpstr>
      <vt:lpstr>1.경제활동인구총괄 2.연령별취업자</vt:lpstr>
      <vt:lpstr>3.산업별취업자</vt:lpstr>
      <vt:lpstr>4. 직업별취업자</vt:lpstr>
      <vt:lpstr>'1.경제활동인구총괄 2.연령별취업자'!Print_Area</vt:lpstr>
      <vt:lpstr>'3.산업별취업자'!Print_Area</vt:lpstr>
      <vt:lpstr>'4. 직업별취업자'!Print_Area</vt:lpstr>
      <vt:lpstr>목록!Print_Area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2023-12-11T01:59:14Z</cp:lastPrinted>
  <dcterms:created xsi:type="dcterms:W3CDTF">2016-10-04T06:58:23Z</dcterms:created>
  <dcterms:modified xsi:type="dcterms:W3CDTF">2025-06-30T04:53:28Z</dcterms:modified>
</cp:coreProperties>
</file>