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2255"/>
  </bookViews>
  <sheets>
    <sheet name="목록" sheetId="22" r:id="rId1"/>
    <sheet name="1. 유치원" sheetId="1" r:id="rId2"/>
    <sheet name="2. 초등학교" sheetId="3" r:id="rId3"/>
    <sheet name="3. 중학교" sheetId="4" r:id="rId4"/>
    <sheet name="4. 일반고등학교" sheetId="5" r:id="rId5"/>
    <sheet name="5. 특수목적고등학교" sheetId="19" r:id="rId6"/>
    <sheet name="6. 특성화고등학교" sheetId="20" r:id="rId7"/>
    <sheet name="7. 자율고등학교" sheetId="21" r:id="rId8"/>
    <sheet name="8. 전문대학" sheetId="7" r:id="rId9"/>
    <sheet name="9. 대학교" sheetId="8" r:id="rId10"/>
    <sheet name="10. 대학원" sheetId="9" r:id="rId11"/>
    <sheet name="11. 적령아동취학" sheetId="10" r:id="rId12"/>
    <sheet name="12. 공공도서관" sheetId="11" r:id="rId13"/>
    <sheet name="13. 문화재" sheetId="13" r:id="rId14"/>
    <sheet name="14. 체육시설" sheetId="14" r:id="rId15"/>
    <sheet name="15. 청소년 수련시설 16. 언론매체" sheetId="15" r:id="rId16"/>
  </sheets>
  <externalReferences>
    <externalReference r:id="rId17"/>
    <externalReference r:id="rId18"/>
  </externalReferences>
  <definedNames>
    <definedName name="a">#REF!</definedName>
    <definedName name="aa">#REF!</definedName>
    <definedName name="aaa">#REF!</definedName>
    <definedName name="aaaa">#REF!</definedName>
    <definedName name="b">#REF!</definedName>
    <definedName name="bb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>#REF!</definedName>
    <definedName name="_xlnm.Print_Area" localSheetId="1">'1. 유치원'!$A$1:$Y$15</definedName>
    <definedName name="_xlnm.Print_Area" localSheetId="10">'10. 대학원'!$A$1:$AA$20</definedName>
    <definedName name="_xlnm.Print_Area" localSheetId="11">'11. 적령아동취학'!$A$1:$AI$12</definedName>
    <definedName name="_xlnm.Print_Area" localSheetId="13">'13. 문화재'!$A$1:$T$15</definedName>
    <definedName name="_xlnm.Print_Area" localSheetId="15">'15. 청소년 수련시설 16. 언론매체'!$A$1:$P$28</definedName>
    <definedName name="_xlnm.Print_Area" localSheetId="2">'2. 초등학교'!$A$1:$V$16</definedName>
    <definedName name="_xlnm.Print_Area" localSheetId="3">'3. 중학교'!$A$1:$W$26</definedName>
    <definedName name="_xlnm.Print_Area" localSheetId="4">'4. 일반고등학교'!$A$1:$W$26</definedName>
    <definedName name="_xlnm.Print_Area" localSheetId="5">'5. 특수목적고등학교'!$A$1:$W$28</definedName>
    <definedName name="_xlnm.Print_Area" localSheetId="8">'8. 전문대학'!$A$1:$U$16</definedName>
    <definedName name="_xlnm.Print_Area" localSheetId="9">'9. 대학교'!$A$1:$U$15</definedName>
    <definedName name="_xlnm.Print_Area" localSheetId="0">목록!$A$1:$I$11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S10" i="8" l="1"/>
  <c r="T11" i="7"/>
  <c r="C27" i="14" l="1"/>
  <c r="B27" i="14" s="1"/>
  <c r="S11" i="7" l="1"/>
  <c r="R11" i="7"/>
  <c r="Q11" i="7"/>
  <c r="P11" i="7"/>
  <c r="O11" i="7"/>
  <c r="N11" i="7"/>
  <c r="L11" i="7"/>
  <c r="K11" i="7"/>
  <c r="J11" i="7"/>
  <c r="I11" i="7"/>
  <c r="H11" i="7"/>
  <c r="G11" i="7"/>
  <c r="F11" i="7"/>
  <c r="E11" i="7"/>
  <c r="D11" i="7"/>
  <c r="C11" i="7"/>
  <c r="B11" i="7"/>
  <c r="R10" i="8" l="1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L11" i="11" l="1"/>
  <c r="K11" i="11"/>
  <c r="J11" i="11"/>
  <c r="I11" i="11"/>
  <c r="H11" i="11"/>
  <c r="G11" i="11"/>
  <c r="F11" i="11"/>
  <c r="E11" i="11"/>
  <c r="D11" i="11"/>
  <c r="C11" i="11"/>
  <c r="B11" i="11"/>
</calcChain>
</file>

<file path=xl/sharedStrings.xml><?xml version="1.0" encoding="utf-8"?>
<sst xmlns="http://schemas.openxmlformats.org/spreadsheetml/2006/main" count="1081" uniqueCount="406">
  <si>
    <t>-</t>
  </si>
  <si>
    <t>군장대학</t>
  </si>
  <si>
    <t>군산간호대학</t>
  </si>
  <si>
    <t>졸업자</t>
  </si>
  <si>
    <t>군산대학교</t>
  </si>
  <si>
    <t>호원대학교</t>
  </si>
  <si>
    <t>일반대학원</t>
  </si>
  <si>
    <t>경영행정대학원</t>
  </si>
  <si>
    <t>교육대학원</t>
  </si>
  <si>
    <t>군산시립도서관</t>
  </si>
  <si>
    <t>군산늘푸른도서관</t>
  </si>
  <si>
    <t>군산설림도서관</t>
  </si>
  <si>
    <t>군산교육문화회관</t>
  </si>
  <si>
    <t>군산산들도서관</t>
  </si>
  <si>
    <t>수영장</t>
  </si>
  <si>
    <t>승마장</t>
  </si>
  <si>
    <t>요트장</t>
  </si>
  <si>
    <t>빙상장</t>
  </si>
  <si>
    <t>조정장</t>
  </si>
  <si>
    <t>카누장</t>
  </si>
  <si>
    <t>당구장</t>
  </si>
  <si>
    <t>썰매장</t>
  </si>
  <si>
    <t>무도장</t>
  </si>
  <si>
    <t>Kindergarten</t>
    <phoneticPr fontId="4" type="noConversion"/>
  </si>
  <si>
    <t>단위 : 개, 명</t>
  </si>
  <si>
    <t>Unit : number, person</t>
    <phoneticPr fontId="8" type="noConversion"/>
  </si>
  <si>
    <t>연    별</t>
    <phoneticPr fontId="4" type="noConversion"/>
  </si>
  <si>
    <t>원 수</t>
    <phoneticPr fontId="8" type="noConversion"/>
  </si>
  <si>
    <t>학 급 수</t>
    <phoneticPr fontId="8" type="noConversion"/>
  </si>
  <si>
    <t>원 아 수   Children</t>
    <phoneticPr fontId="8" type="noConversion"/>
  </si>
  <si>
    <t>교 원 수   Teachers</t>
    <phoneticPr fontId="8" type="noConversion"/>
  </si>
  <si>
    <t xml:space="preserve">직 원 수   Clerical Staffs </t>
    <phoneticPr fontId="8" type="noConversion"/>
  </si>
  <si>
    <t>신입원아수  New Entrants</t>
    <phoneticPr fontId="8" type="noConversion"/>
  </si>
  <si>
    <t xml:space="preserve">졸업원아수  Children graduated </t>
    <phoneticPr fontId="8" type="noConversion"/>
  </si>
  <si>
    <t xml:space="preserve">교 실 수   Classrooms </t>
    <phoneticPr fontId="8" type="noConversion"/>
  </si>
  <si>
    <t>남</t>
    <phoneticPr fontId="8" type="noConversion"/>
  </si>
  <si>
    <t>여</t>
    <phoneticPr fontId="8" type="noConversion"/>
  </si>
  <si>
    <t>일반교실</t>
    <phoneticPr fontId="8" type="noConversion"/>
  </si>
  <si>
    <t>교과교실</t>
    <phoneticPr fontId="4" type="noConversion"/>
  </si>
  <si>
    <t>특별교실</t>
    <phoneticPr fontId="4" type="noConversion"/>
  </si>
  <si>
    <t>수준별교실</t>
    <phoneticPr fontId="4" type="noConversion"/>
  </si>
  <si>
    <t>Year</t>
    <phoneticPr fontId="4" type="noConversion"/>
  </si>
  <si>
    <t>Kindergartens</t>
    <phoneticPr fontId="4" type="noConversion"/>
  </si>
  <si>
    <t>Classes</t>
    <phoneticPr fontId="4" type="noConversion"/>
  </si>
  <si>
    <t>Male</t>
    <phoneticPr fontId="4" type="noConversion"/>
  </si>
  <si>
    <t>Female</t>
    <phoneticPr fontId="4" type="noConversion"/>
  </si>
  <si>
    <t>Regular</t>
    <phoneticPr fontId="4" type="noConversion"/>
  </si>
  <si>
    <t>Subject</t>
    <phoneticPr fontId="4" type="noConversion"/>
  </si>
  <si>
    <t>Special Subject</t>
    <phoneticPr fontId="4" type="noConversion"/>
  </si>
  <si>
    <t>Level of
Classrooms</t>
    <phoneticPr fontId="4" type="noConversion"/>
  </si>
  <si>
    <t>Source : Jeonbuk Office of Education</t>
  </si>
  <si>
    <t>Graduate School</t>
    <phoneticPr fontId="4" type="noConversion"/>
  </si>
  <si>
    <t>University</t>
    <phoneticPr fontId="4" type="noConversion"/>
  </si>
  <si>
    <t>Junior College</t>
    <phoneticPr fontId="4" type="noConversion"/>
  </si>
  <si>
    <t>Middle School</t>
    <phoneticPr fontId="4" type="noConversion"/>
  </si>
  <si>
    <t>Elementary School</t>
    <phoneticPr fontId="4" type="noConversion"/>
  </si>
  <si>
    <t>Graduates</t>
    <phoneticPr fontId="4" type="noConversion"/>
  </si>
  <si>
    <t>Entrants</t>
    <phoneticPr fontId="4" type="noConversion"/>
  </si>
  <si>
    <t>Schools</t>
    <phoneticPr fontId="4" type="noConversion"/>
  </si>
  <si>
    <t xml:space="preserve">단위 : 개, 명, ㎡  </t>
    <phoneticPr fontId="8" type="noConversion"/>
  </si>
  <si>
    <t xml:space="preserve">Unit : number, person, ㎡ </t>
    <phoneticPr fontId="4" type="noConversion"/>
  </si>
  <si>
    <t>연      별</t>
    <phoneticPr fontId="4" type="noConversion"/>
  </si>
  <si>
    <t>학 교 수</t>
    <phoneticPr fontId="8" type="noConversion"/>
  </si>
  <si>
    <t>학 생 수 
Students</t>
    <phoneticPr fontId="8" type="noConversion"/>
  </si>
  <si>
    <t>교 원 수 
Teachers</t>
    <phoneticPr fontId="8" type="noConversion"/>
  </si>
  <si>
    <t>직 원 수
Clerical staffs</t>
    <phoneticPr fontId="8" type="noConversion"/>
  </si>
  <si>
    <t>입학자수
Entrants</t>
    <phoneticPr fontId="4" type="noConversion"/>
  </si>
  <si>
    <t>졸업자수
Graduates</t>
    <phoneticPr fontId="8" type="noConversion"/>
  </si>
  <si>
    <t>교지면적</t>
    <phoneticPr fontId="4" type="noConversion"/>
  </si>
  <si>
    <t xml:space="preserve">건물면적 </t>
  </si>
  <si>
    <t xml:space="preserve">교 실 수 </t>
    <phoneticPr fontId="4" type="noConversion"/>
  </si>
  <si>
    <t>Area of school sites</t>
    <phoneticPr fontId="4" type="noConversion"/>
  </si>
  <si>
    <t>Area of school buildings</t>
    <phoneticPr fontId="4" type="noConversion"/>
  </si>
  <si>
    <t>Classrooms</t>
    <phoneticPr fontId="4" type="noConversion"/>
  </si>
  <si>
    <t>주 : 건물은 보통 및 특별교실, 관리실, 기타의 합계 / 교지면적은 교사대지와 체육장의 합계</t>
    <phoneticPr fontId="4" type="noConversion"/>
  </si>
  <si>
    <t>학 교 수
Schools</t>
    <phoneticPr fontId="8" type="noConversion"/>
  </si>
  <si>
    <t>본교</t>
    <phoneticPr fontId="1" type="noConversion"/>
  </si>
  <si>
    <t>분교</t>
    <phoneticPr fontId="1" type="noConversion"/>
  </si>
  <si>
    <t>School</t>
    <phoneticPr fontId="4" type="noConversion"/>
  </si>
  <si>
    <t>Branch</t>
    <phoneticPr fontId="1" type="noConversion"/>
  </si>
  <si>
    <t>3. 중학교</t>
    <phoneticPr fontId="4" type="noConversion"/>
  </si>
  <si>
    <t>가. 중학교(공립)</t>
    <phoneticPr fontId="4" type="noConversion"/>
  </si>
  <si>
    <t>Middle School (Public)</t>
    <phoneticPr fontId="4" type="noConversion"/>
  </si>
  <si>
    <t>입학자수
Entrants</t>
    <phoneticPr fontId="8" type="noConversion"/>
  </si>
  <si>
    <t>나. 중학교(사립)</t>
    <phoneticPr fontId="4" type="noConversion"/>
  </si>
  <si>
    <t>Middle School (Private)</t>
    <phoneticPr fontId="4" type="noConversion"/>
  </si>
  <si>
    <t>General High School</t>
    <phoneticPr fontId="4" type="noConversion"/>
  </si>
  <si>
    <t>가. 일반고등학교(국·공립)</t>
    <phoneticPr fontId="4" type="noConversion"/>
  </si>
  <si>
    <t xml:space="preserve">General High School (National·Public) </t>
    <phoneticPr fontId="4" type="noConversion"/>
  </si>
  <si>
    <t>나. 일반고등학교(사립)</t>
    <phoneticPr fontId="4" type="noConversion"/>
  </si>
  <si>
    <t>General High School (Private)</t>
    <phoneticPr fontId="4" type="noConversion"/>
  </si>
  <si>
    <t>Special-Purpose High School</t>
    <phoneticPr fontId="4" type="noConversion"/>
  </si>
  <si>
    <t>가. 특수목적고등학교(국.공립)</t>
    <phoneticPr fontId="4" type="noConversion"/>
  </si>
  <si>
    <t>Special Purpose High School (National·Public)</t>
    <phoneticPr fontId="4" type="noConversion"/>
  </si>
  <si>
    <t>나. 특수목적고등학교(사립)</t>
    <phoneticPr fontId="4" type="noConversion"/>
  </si>
  <si>
    <t>Special Purpose High School (Private)</t>
    <phoneticPr fontId="4" type="noConversion"/>
  </si>
  <si>
    <t>Specialized High School</t>
    <phoneticPr fontId="4" type="noConversion"/>
  </si>
  <si>
    <t>가. 특성화고등학교 (공립)</t>
    <phoneticPr fontId="4" type="noConversion"/>
  </si>
  <si>
    <t>Specialized High School (Public)</t>
    <phoneticPr fontId="4" type="noConversion"/>
  </si>
  <si>
    <t>나. 특성화고등학교 (사립)</t>
    <phoneticPr fontId="4" type="noConversion"/>
  </si>
  <si>
    <t>Specialized High School (Private)</t>
    <phoneticPr fontId="4" type="noConversion"/>
  </si>
  <si>
    <t>Autonomous High School</t>
    <phoneticPr fontId="4" type="noConversion"/>
  </si>
  <si>
    <t>가. 자율고등학교(공립)</t>
    <phoneticPr fontId="4" type="noConversion"/>
  </si>
  <si>
    <t>Autonomous High School (Public)</t>
    <phoneticPr fontId="4" type="noConversion"/>
  </si>
  <si>
    <t xml:space="preserve">단위 : 개, 명, 천㎡  </t>
    <phoneticPr fontId="8" type="noConversion"/>
  </si>
  <si>
    <t xml:space="preserve">Unit : number, person, thousand ㎡ </t>
    <phoneticPr fontId="4" type="noConversion"/>
  </si>
  <si>
    <t>나. 자율고등학교(사립)</t>
    <phoneticPr fontId="4" type="noConversion"/>
  </si>
  <si>
    <t>Autonomous High School (Private)</t>
    <phoneticPr fontId="4" type="noConversion"/>
  </si>
  <si>
    <t>연   별
대학별</t>
    <phoneticPr fontId="4" type="noConversion"/>
  </si>
  <si>
    <t>학교수</t>
    <phoneticPr fontId="8" type="noConversion"/>
  </si>
  <si>
    <t>학과수</t>
    <phoneticPr fontId="8" type="noConversion"/>
  </si>
  <si>
    <t>학 생 수
Students</t>
    <phoneticPr fontId="8" type="noConversion"/>
  </si>
  <si>
    <t>교 원 수
Faculty members</t>
    <phoneticPr fontId="8" type="noConversion"/>
  </si>
  <si>
    <t>직원수
Clerical staffs</t>
    <phoneticPr fontId="8" type="noConversion"/>
  </si>
  <si>
    <r>
      <rPr>
        <sz val="9"/>
        <rFont val="굴림"/>
        <family val="3"/>
        <charset val="129"/>
      </rPr>
      <t>입학상황</t>
    </r>
    <r>
      <rPr>
        <strike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Admission of freshmen</t>
    </r>
    <phoneticPr fontId="4" type="noConversion"/>
  </si>
  <si>
    <t>졸업후상황
The situation after graduating</t>
    <phoneticPr fontId="8" type="noConversion"/>
  </si>
  <si>
    <t>교육기본
시설면적</t>
    <phoneticPr fontId="4" type="noConversion"/>
  </si>
  <si>
    <t>Year
College</t>
    <phoneticPr fontId="4" type="noConversion"/>
  </si>
  <si>
    <t xml:space="preserve">Depart-ments </t>
    <phoneticPr fontId="4" type="noConversion"/>
  </si>
  <si>
    <t>지원자수</t>
    <phoneticPr fontId="4" type="noConversion"/>
  </si>
  <si>
    <t>입학자수</t>
    <phoneticPr fontId="4" type="noConversion"/>
  </si>
  <si>
    <t>진학자</t>
    <phoneticPr fontId="8" type="noConversion"/>
  </si>
  <si>
    <t>취업자</t>
  </si>
  <si>
    <t xml:space="preserve">입대자 </t>
  </si>
  <si>
    <t>Area of basic educational facilities</t>
    <phoneticPr fontId="4" type="noConversion"/>
  </si>
  <si>
    <t>Applicants</t>
    <phoneticPr fontId="4" type="noConversion"/>
  </si>
  <si>
    <t>Advancement into higher schooling</t>
    <phoneticPr fontId="4" type="noConversion"/>
  </si>
  <si>
    <t>Employed</t>
    <phoneticPr fontId="4" type="noConversion"/>
  </si>
  <si>
    <t>Enlisted</t>
    <phoneticPr fontId="4" type="noConversion"/>
  </si>
  <si>
    <t>주 : 건물은 보통 및 특별교실, 관리실, 기타의 합계 / 교원수는 전임교원</t>
    <phoneticPr fontId="4" type="noConversion"/>
  </si>
  <si>
    <t>note : 
'Area of school buildings' refers to the total of the sizes of regular and special subject classrooms, management &amp; administrative rooms, and others. 
'Faculty members' refers to full-time regular faculties.</t>
    <phoneticPr fontId="4" type="noConversion"/>
  </si>
  <si>
    <t>Source : Ministry of Education, Korean Educational Development Institute, Each Universities(in Jeonju)</t>
    <phoneticPr fontId="4" type="noConversion"/>
  </si>
  <si>
    <t>Gunjang College</t>
    <phoneticPr fontId="1" type="noConversion"/>
  </si>
  <si>
    <t>Gunsan College of Nursing</t>
    <phoneticPr fontId="4" type="noConversion"/>
  </si>
  <si>
    <t>단위 : 개, 명, 천㎡</t>
    <phoneticPr fontId="8" type="noConversion"/>
  </si>
  <si>
    <t>연   별
대학별</t>
  </si>
  <si>
    <t>학과
(학부)수</t>
    <phoneticPr fontId="8" type="noConversion"/>
  </si>
  <si>
    <t>입학상황
Admission of freshmen</t>
    <phoneticPr fontId="8" type="noConversion"/>
  </si>
  <si>
    <t>교육기본
시설 면적</t>
    <phoneticPr fontId="4" type="noConversion"/>
  </si>
  <si>
    <t>Year
University</t>
    <phoneticPr fontId="4" type="noConversion"/>
  </si>
  <si>
    <t>Depart-ments</t>
    <phoneticPr fontId="4" type="noConversion"/>
  </si>
  <si>
    <t xml:space="preserve">Area of basic educational facilities </t>
    <phoneticPr fontId="4" type="noConversion"/>
  </si>
  <si>
    <t>Source : Each Universities(in Jeonju)</t>
    <phoneticPr fontId="4" type="noConversion"/>
  </si>
  <si>
    <t>Howon University</t>
    <phoneticPr fontId="4" type="noConversion"/>
  </si>
  <si>
    <t>Kunsan
 National University</t>
    <phoneticPr fontId="4" type="noConversion"/>
  </si>
  <si>
    <t>단위 : 개, 명</t>
    <phoneticPr fontId="8" type="noConversion"/>
  </si>
  <si>
    <t>대학원별
Graduate School</t>
    <phoneticPr fontId="8" type="noConversion"/>
  </si>
  <si>
    <r>
      <t xml:space="preserve">학과수
</t>
    </r>
    <r>
      <rPr>
        <sz val="8.9"/>
        <rFont val="굴림"/>
        <family val="3"/>
        <charset val="129"/>
      </rPr>
      <t xml:space="preserve">Departments </t>
    </r>
    <phoneticPr fontId="8" type="noConversion"/>
  </si>
  <si>
    <t>입학정원수
Entrance quota</t>
    <phoneticPr fontId="8" type="noConversion"/>
  </si>
  <si>
    <r>
      <t xml:space="preserve">석사과정학생수
 </t>
    </r>
    <r>
      <rPr>
        <sz val="7.5"/>
        <rFont val="굴림"/>
        <family val="3"/>
        <charset val="129"/>
      </rPr>
      <t>Enrollments in master's degree course</t>
    </r>
    <phoneticPr fontId="8" type="noConversion"/>
  </si>
  <si>
    <r>
      <t xml:space="preserve">박사과정학생수
</t>
    </r>
    <r>
      <rPr>
        <sz val="7.5"/>
        <rFont val="굴림"/>
        <family val="3"/>
        <charset val="129"/>
      </rPr>
      <t>Enrollments in doctor's degree course</t>
    </r>
    <phoneticPr fontId="8" type="noConversion"/>
  </si>
  <si>
    <t>교 원 수
 Faculty members</t>
    <phoneticPr fontId="8" type="noConversion"/>
  </si>
  <si>
    <t>입학자현황  Admission of freshmen</t>
    <phoneticPr fontId="8" type="noConversion"/>
  </si>
  <si>
    <t xml:space="preserve">석사과정 MD </t>
    <phoneticPr fontId="8" type="noConversion"/>
  </si>
  <si>
    <t xml:space="preserve">박사과정 DD </t>
    <phoneticPr fontId="8" type="noConversion"/>
  </si>
  <si>
    <t>석사</t>
    <phoneticPr fontId="8" type="noConversion"/>
  </si>
  <si>
    <t>박사</t>
    <phoneticPr fontId="8" type="noConversion"/>
  </si>
  <si>
    <t>남</t>
    <phoneticPr fontId="4" type="noConversion"/>
  </si>
  <si>
    <t>여</t>
    <phoneticPr fontId="4" type="noConversion"/>
  </si>
  <si>
    <t>지원자</t>
    <phoneticPr fontId="8" type="noConversion"/>
  </si>
  <si>
    <t>입학자</t>
    <phoneticPr fontId="8" type="noConversion"/>
  </si>
  <si>
    <t>석사과정</t>
    <phoneticPr fontId="4" type="noConversion"/>
  </si>
  <si>
    <t>박사과정</t>
    <phoneticPr fontId="4" type="noConversion"/>
  </si>
  <si>
    <t>Master’s degree course</t>
    <phoneticPr fontId="4" type="noConversion"/>
  </si>
  <si>
    <t>Doctor’s degree course</t>
    <phoneticPr fontId="4" type="noConversion"/>
  </si>
  <si>
    <t>MD</t>
    <phoneticPr fontId="4" type="noConversion"/>
  </si>
  <si>
    <t>DD</t>
    <phoneticPr fontId="4" type="noConversion"/>
  </si>
  <si>
    <t>주 : 교원수는 전임교원</t>
    <phoneticPr fontId="4" type="noConversion"/>
  </si>
  <si>
    <t>note :‘Faculty members’ refers to full-time regular faculties.</t>
    <phoneticPr fontId="4" type="noConversion"/>
  </si>
  <si>
    <t>Source : Each University(in Jeonju)</t>
    <phoneticPr fontId="4" type="noConversion"/>
  </si>
  <si>
    <t>군산대학교</t>
    <phoneticPr fontId="4" type="noConversion"/>
  </si>
  <si>
    <t>Gunsan
University</t>
    <phoneticPr fontId="4" type="noConversion"/>
  </si>
  <si>
    <t>1. 유치원</t>
    <phoneticPr fontId="4" type="noConversion"/>
  </si>
  <si>
    <t>2. 초등학교</t>
    <phoneticPr fontId="4" type="noConversion"/>
  </si>
  <si>
    <t>4. 일반고등학교</t>
    <phoneticPr fontId="4" type="noConversion"/>
  </si>
  <si>
    <t>5. 특수목적고등학교</t>
    <phoneticPr fontId="4" type="noConversion"/>
  </si>
  <si>
    <t>6. 특성화고등학교</t>
    <phoneticPr fontId="4" type="noConversion"/>
  </si>
  <si>
    <t>7. 자율고등학교</t>
    <phoneticPr fontId="4" type="noConversion"/>
  </si>
  <si>
    <t xml:space="preserve">8. 전문대학  </t>
    <phoneticPr fontId="4" type="noConversion"/>
  </si>
  <si>
    <t xml:space="preserve">9. 대학교  </t>
    <phoneticPr fontId="4" type="noConversion"/>
  </si>
  <si>
    <t>10. 대학원</t>
    <phoneticPr fontId="4" type="noConversion"/>
  </si>
  <si>
    <t>소계</t>
    <phoneticPr fontId="4" type="noConversion"/>
  </si>
  <si>
    <t>Total</t>
    <phoneticPr fontId="4" type="noConversion"/>
  </si>
  <si>
    <t>Admission of Freshmen</t>
    <phoneticPr fontId="4" type="noConversion"/>
  </si>
  <si>
    <t xml:space="preserve">단위 : 명, %  </t>
    <phoneticPr fontId="8" type="noConversion"/>
  </si>
  <si>
    <t>Unit :person,%</t>
    <phoneticPr fontId="8" type="noConversion"/>
  </si>
  <si>
    <t>연     별
Year</t>
    <phoneticPr fontId="4" type="noConversion"/>
  </si>
  <si>
    <t>취학대상자  Children</t>
    <phoneticPr fontId="4" type="noConversion"/>
  </si>
  <si>
    <t>취 학 자  Enrollments</t>
    <phoneticPr fontId="4" type="noConversion"/>
  </si>
  <si>
    <t xml:space="preserve">취 학 률
Percentage of enrollment </t>
    <phoneticPr fontId="4" type="noConversion"/>
  </si>
  <si>
    <t>계
Total</t>
    <phoneticPr fontId="4" type="noConversion"/>
  </si>
  <si>
    <r>
      <rPr>
        <sz val="9"/>
        <rFont val="굴림"/>
        <family val="3"/>
        <charset val="129"/>
      </rPr>
      <t>적령아동</t>
    </r>
    <r>
      <rPr>
        <sz val="8"/>
        <rFont val="굴림"/>
        <family val="3"/>
        <charset val="129"/>
      </rPr>
      <t xml:space="preserve">
Children of schooling age</t>
    </r>
    <phoneticPr fontId="4" type="noConversion"/>
  </si>
  <si>
    <r>
      <rPr>
        <sz val="9"/>
        <rFont val="굴림"/>
        <family val="3"/>
        <charset val="129"/>
      </rPr>
      <t>유예 및 과령아</t>
    </r>
    <r>
      <rPr>
        <sz val="8"/>
        <rFont val="굴림"/>
        <family val="3"/>
        <charset val="129"/>
      </rPr>
      <t xml:space="preserve">
Children over schooling age</t>
    </r>
    <phoneticPr fontId="4" type="noConversion"/>
  </si>
  <si>
    <r>
      <rPr>
        <sz val="9"/>
        <rFont val="굴림"/>
        <family val="3"/>
        <charset val="129"/>
      </rPr>
      <t>조기입학 신청자</t>
    </r>
    <r>
      <rPr>
        <sz val="8"/>
        <rFont val="굴림"/>
        <family val="3"/>
        <charset val="129"/>
      </rPr>
      <t xml:space="preserve">
 Applicant for earlier entrants</t>
    </r>
    <phoneticPr fontId="4" type="noConversion"/>
  </si>
  <si>
    <t>기타
others</t>
    <phoneticPr fontId="4" type="noConversion"/>
  </si>
  <si>
    <t>남
Male</t>
    <phoneticPr fontId="4" type="noConversion"/>
  </si>
  <si>
    <r>
      <t xml:space="preserve">여
</t>
    </r>
    <r>
      <rPr>
        <sz val="7.5"/>
        <rFont val="굴림"/>
        <family val="3"/>
        <charset val="129"/>
      </rPr>
      <t>Female</t>
    </r>
    <phoneticPr fontId="4" type="noConversion"/>
  </si>
  <si>
    <t xml:space="preserve">11. 적령아동 취학(입학상황)  </t>
    <phoneticPr fontId="4" type="noConversion"/>
  </si>
  <si>
    <t>Public Libraries</t>
    <phoneticPr fontId="4" type="noConversion"/>
  </si>
  <si>
    <t>단위 : 개, 명, 권, 천원</t>
    <phoneticPr fontId="8" type="noConversion"/>
  </si>
  <si>
    <t>Unit : number, person, volume, thousand won</t>
    <phoneticPr fontId="4" type="noConversion"/>
  </si>
  <si>
    <t>연      별
도서관별</t>
    <phoneticPr fontId="8" type="noConversion"/>
  </si>
  <si>
    <t>도서관수</t>
    <phoneticPr fontId="8" type="noConversion"/>
  </si>
  <si>
    <t>좌 석 수</t>
    <phoneticPr fontId="8" type="noConversion"/>
  </si>
  <si>
    <t>자료수  Library collections</t>
    <phoneticPr fontId="8" type="noConversion"/>
  </si>
  <si>
    <t>도서관 
방문자수</t>
    <phoneticPr fontId="4" type="noConversion"/>
  </si>
  <si>
    <t>연간대출
책 수</t>
    <phoneticPr fontId="4" type="noConversion"/>
  </si>
  <si>
    <t>직원수  Staffs</t>
    <phoneticPr fontId="4" type="noConversion"/>
  </si>
  <si>
    <r>
      <t>예  산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</si>
  <si>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t>Year
Library</t>
    <phoneticPr fontId="8" type="noConversion"/>
  </si>
  <si>
    <t>Number of libraries</t>
    <phoneticPr fontId="4" type="noConversion"/>
  </si>
  <si>
    <t>Seats</t>
    <phoneticPr fontId="4" type="noConversion"/>
  </si>
  <si>
    <t>도서
Books</t>
    <phoneticPr fontId="8" type="noConversion"/>
  </si>
  <si>
    <t>비도서
Non-books</t>
    <phoneticPr fontId="8" type="noConversion"/>
  </si>
  <si>
    <t>연속 간행물(종)
Periodicals</t>
    <phoneticPr fontId="8" type="noConversion"/>
  </si>
  <si>
    <t>Library 
visitors</t>
    <phoneticPr fontId="4" type="noConversion"/>
  </si>
  <si>
    <t>Books checked out in current year</t>
    <phoneticPr fontId="4" type="noConversion"/>
  </si>
  <si>
    <t>여
Female</t>
    <phoneticPr fontId="4" type="noConversion"/>
  </si>
  <si>
    <t>Budget</t>
    <phoneticPr fontId="4" type="noConversion"/>
  </si>
  <si>
    <t xml:space="preserve"> 주 : 1) 인건비, 자료구입비, 기타운영비 합계</t>
    <phoneticPr fontId="4" type="noConversion"/>
  </si>
  <si>
    <t xml:space="preserve">note : 1) Sum of labor cost, data purchase cost, and other operating cost. </t>
    <phoneticPr fontId="4" type="noConversion"/>
  </si>
  <si>
    <t xml:space="preserve"> 자료 : 도서관운영과</t>
    <phoneticPr fontId="4" type="noConversion"/>
  </si>
  <si>
    <t>Source : The book city management Division</t>
    <phoneticPr fontId="4" type="noConversion"/>
  </si>
  <si>
    <t xml:space="preserve"> Gunsan municipal Library</t>
  </si>
  <si>
    <t>Gunsan Educational and Cultural Center</t>
  </si>
  <si>
    <t>Gunsan Educational and Cultural Center Daeya Branch</t>
  </si>
  <si>
    <t>군산임피채만식
도서관</t>
    <phoneticPr fontId="1" type="noConversion"/>
  </si>
  <si>
    <t>군산교육문화회관대야분관</t>
    <phoneticPr fontId="1" type="noConversion"/>
  </si>
  <si>
    <t xml:space="preserve">12. 공공도서관 </t>
    <phoneticPr fontId="4" type="noConversion"/>
  </si>
  <si>
    <t>단위 : 건</t>
    <phoneticPr fontId="4" type="noConversion"/>
  </si>
  <si>
    <t>Unit : number</t>
    <phoneticPr fontId="8" type="noConversion"/>
  </si>
  <si>
    <t>연     별
구 동 별</t>
    <phoneticPr fontId="4" type="noConversion"/>
  </si>
  <si>
    <t>총 계
Total</t>
    <phoneticPr fontId="8" type="noConversion"/>
  </si>
  <si>
    <t xml:space="preserve">지  정  문  화  재  Designated cultural heritage </t>
    <phoneticPr fontId="8" type="noConversion"/>
  </si>
  <si>
    <t xml:space="preserve">지  정  문  화  재  Designated cultural heritage </t>
    <phoneticPr fontId="4" type="noConversion"/>
  </si>
  <si>
    <t xml:space="preserve">등 록 문 화 재
Registered cultural heritage </t>
    <phoneticPr fontId="8" type="noConversion"/>
  </si>
  <si>
    <t>국가지정문화재   State-designated heritage</t>
    <phoneticPr fontId="8" type="noConversion"/>
  </si>
  <si>
    <t>시도지정문화재    City·Province-designated heritage</t>
    <phoneticPr fontId="8" type="noConversion"/>
  </si>
  <si>
    <t>문화재
자료</t>
    <phoneticPr fontId="8" type="noConversion"/>
  </si>
  <si>
    <t>국보</t>
    <phoneticPr fontId="8" type="noConversion"/>
  </si>
  <si>
    <t>보물</t>
    <phoneticPr fontId="8" type="noConversion"/>
  </si>
  <si>
    <t>사적</t>
    <phoneticPr fontId="8" type="noConversion"/>
  </si>
  <si>
    <t>명승</t>
    <phoneticPr fontId="4" type="noConversion"/>
  </si>
  <si>
    <t>천연
기념물</t>
    <phoneticPr fontId="8" type="noConversion"/>
  </si>
  <si>
    <t>국가무형
문화재</t>
    <phoneticPr fontId="8" type="noConversion"/>
  </si>
  <si>
    <t>국가민속
문화재</t>
    <phoneticPr fontId="8" type="noConversion"/>
  </si>
  <si>
    <t>시도유형
문화재</t>
    <phoneticPr fontId="8" type="noConversion"/>
  </si>
  <si>
    <t>시도무형
문화재</t>
    <phoneticPr fontId="8" type="noConversion"/>
  </si>
  <si>
    <t>시도
기념물</t>
    <phoneticPr fontId="8" type="noConversion"/>
  </si>
  <si>
    <t>시도민속
문화재</t>
    <phoneticPr fontId="8" type="noConversion"/>
  </si>
  <si>
    <t>National treasure</t>
    <phoneticPr fontId="4" type="noConversion"/>
  </si>
  <si>
    <t>Treasure</t>
    <phoneticPr fontId="4" type="noConversion"/>
  </si>
  <si>
    <t>Historic site</t>
    <phoneticPr fontId="4" type="noConversion"/>
  </si>
  <si>
    <t>Scenic site</t>
    <phoneticPr fontId="4" type="noConversion"/>
  </si>
  <si>
    <t>Natural monument</t>
    <phoneticPr fontId="4" type="noConversion"/>
  </si>
  <si>
    <t>National Intangible cultural heritage</t>
    <phoneticPr fontId="4" type="noConversion"/>
  </si>
  <si>
    <t>National Folklore cultural heritage</t>
    <phoneticPr fontId="4" type="noConversion"/>
  </si>
  <si>
    <t>Tangible cultural heritage</t>
    <phoneticPr fontId="4" type="noConversion"/>
  </si>
  <si>
    <t>Intangible cultural heritage</t>
    <phoneticPr fontId="4" type="noConversion"/>
  </si>
  <si>
    <t>Monument</t>
    <phoneticPr fontId="4" type="noConversion"/>
  </si>
  <si>
    <t>Folklore cultural heritage</t>
    <phoneticPr fontId="4" type="noConversion"/>
  </si>
  <si>
    <t>Cultural heritage material</t>
    <phoneticPr fontId="4" type="noConversion"/>
  </si>
  <si>
    <t>자료 : 문화유산과</t>
    <phoneticPr fontId="4" type="noConversion"/>
  </si>
  <si>
    <t>Source : Cultural Heritage Division</t>
    <phoneticPr fontId="4" type="noConversion"/>
  </si>
  <si>
    <t xml:space="preserve">13. 문화재  </t>
    <phoneticPr fontId="4" type="noConversion"/>
  </si>
  <si>
    <t>Sports Facilities</t>
    <phoneticPr fontId="4" type="noConversion"/>
  </si>
  <si>
    <t xml:space="preserve"> 가. 공공체육시설  </t>
    <phoneticPr fontId="8" type="noConversion"/>
  </si>
  <si>
    <t>Pulic Sports Facilities</t>
    <phoneticPr fontId="4" type="noConversion"/>
  </si>
  <si>
    <t>단위 : 개소</t>
    <phoneticPr fontId="4" type="noConversion"/>
  </si>
  <si>
    <t>Unit : number</t>
    <phoneticPr fontId="4" type="noConversion"/>
  </si>
  <si>
    <t>연  별
Year</t>
    <phoneticPr fontId="4" type="noConversion"/>
  </si>
  <si>
    <t>공 공 체 육 시 설   Public sports facilities</t>
    <phoneticPr fontId="8" type="noConversion"/>
  </si>
  <si>
    <t>공 공 체 육 시 설   Public sports facilities</t>
    <phoneticPr fontId="4" type="noConversion"/>
  </si>
  <si>
    <t>합계</t>
    <phoneticPr fontId="4" type="noConversion"/>
  </si>
  <si>
    <t>육  상
경기장</t>
    <phoneticPr fontId="8" type="noConversion"/>
  </si>
  <si>
    <t>축구장</t>
    <phoneticPr fontId="8" type="noConversion"/>
  </si>
  <si>
    <t>하키장</t>
    <phoneticPr fontId="8" type="noConversion"/>
  </si>
  <si>
    <t>야구장</t>
    <phoneticPr fontId="8" type="noConversion"/>
  </si>
  <si>
    <t>싸이클
경기장</t>
    <phoneticPr fontId="8" type="noConversion"/>
  </si>
  <si>
    <t>테니스장</t>
    <phoneticPr fontId="8" type="noConversion"/>
  </si>
  <si>
    <t>씨름장</t>
    <phoneticPr fontId="8" type="noConversion"/>
  </si>
  <si>
    <t>간 이
운동장
(동네
체육시설)</t>
    <phoneticPr fontId="8" type="noConversion"/>
  </si>
  <si>
    <t>체육관  Gym</t>
    <phoneticPr fontId="8" type="noConversion"/>
  </si>
  <si>
    <t>게이트볼장</t>
    <phoneticPr fontId="4" type="noConversion"/>
  </si>
  <si>
    <t>수영장</t>
    <phoneticPr fontId="8" type="noConversion"/>
  </si>
  <si>
    <t>롤러
스케이트장</t>
    <phoneticPr fontId="4" type="noConversion"/>
  </si>
  <si>
    <t>사격장</t>
    <phoneticPr fontId="4" type="noConversion"/>
  </si>
  <si>
    <t>국궁장</t>
    <phoneticPr fontId="8" type="noConversion"/>
  </si>
  <si>
    <t>양궁장</t>
    <phoneticPr fontId="8" type="noConversion"/>
  </si>
  <si>
    <t>승마장</t>
    <phoneticPr fontId="8" type="noConversion"/>
  </si>
  <si>
    <t>골  프
연습장</t>
    <phoneticPr fontId="8" type="noConversion"/>
  </si>
  <si>
    <t>조  정
카누장</t>
    <phoneticPr fontId="8" type="noConversion"/>
  </si>
  <si>
    <t>요트장</t>
    <phoneticPr fontId="8" type="noConversion"/>
  </si>
  <si>
    <t>빙상장</t>
    <phoneticPr fontId="8" type="noConversion"/>
  </si>
  <si>
    <t>기타
체육시설</t>
    <phoneticPr fontId="8" type="noConversion"/>
  </si>
  <si>
    <t>구  기
체육관</t>
    <phoneticPr fontId="8" type="noConversion"/>
  </si>
  <si>
    <t>투  기
체육관</t>
    <phoneticPr fontId="8" type="noConversion"/>
  </si>
  <si>
    <t>생  활
체육관</t>
    <phoneticPr fontId="8" type="noConversion"/>
  </si>
  <si>
    <t>Track and field stadium</t>
    <phoneticPr fontId="4" type="noConversion"/>
  </si>
  <si>
    <t>Football field</t>
    <phoneticPr fontId="4" type="noConversion"/>
  </si>
  <si>
    <t>Hockey pitch</t>
  </si>
  <si>
    <t>Baseball field</t>
  </si>
  <si>
    <t>Velodrome</t>
  </si>
  <si>
    <t>Tennis court</t>
  </si>
  <si>
    <t>Ssireum ring</t>
  </si>
  <si>
    <t>Playground</t>
    <phoneticPr fontId="4" type="noConversion"/>
  </si>
  <si>
    <t>Ball game</t>
  </si>
  <si>
    <t>Physical match</t>
  </si>
  <si>
    <t>Daily sports</t>
  </si>
  <si>
    <t>Gateball court</t>
  </si>
  <si>
    <t>Swimming pool</t>
  </si>
  <si>
    <t>Roller-skating rink</t>
  </si>
  <si>
    <t>Shhtiong Range</t>
  </si>
  <si>
    <t>Traditional archery field</t>
  </si>
  <si>
    <t>Western-style archery field</t>
  </si>
  <si>
    <t>Equestrian field</t>
    <phoneticPr fontId="4" type="noConversion"/>
  </si>
  <si>
    <t>Golf practice range</t>
  </si>
  <si>
    <t>Rowing and canoeing facility</t>
  </si>
  <si>
    <t>Yachting facility</t>
  </si>
  <si>
    <t>Ice rink</t>
  </si>
  <si>
    <t>Etc sports facility</t>
  </si>
  <si>
    <t xml:space="preserve"> 나. 신고·등록 체육시설업  </t>
    <phoneticPr fontId="4" type="noConversion"/>
  </si>
  <si>
    <t>Reported·Registered Sports Facilities</t>
    <phoneticPr fontId="4" type="noConversion"/>
  </si>
  <si>
    <t>연   별
Year</t>
    <phoneticPr fontId="4" type="noConversion"/>
  </si>
  <si>
    <t>합계</t>
    <phoneticPr fontId="8" type="noConversion"/>
  </si>
  <si>
    <t>신 고 체 육 시 설    Reported sports facilities</t>
    <phoneticPr fontId="4" type="noConversion"/>
  </si>
  <si>
    <t>신고체육시설    Reported sports facilities</t>
    <phoneticPr fontId="4" type="noConversion"/>
  </si>
  <si>
    <t>등록체육시설    Registered sports facilities</t>
    <phoneticPr fontId="8" type="noConversion"/>
  </si>
  <si>
    <t>종  합
체육시설</t>
    <phoneticPr fontId="4" type="noConversion"/>
  </si>
  <si>
    <t xml:space="preserve">체 육
도 장 </t>
    <phoneticPr fontId="4" type="noConversion"/>
  </si>
  <si>
    <t>골  프
연습장</t>
    <phoneticPr fontId="4" type="noConversion"/>
  </si>
  <si>
    <t>체  력
단련장</t>
    <phoneticPr fontId="4" type="noConversion"/>
  </si>
  <si>
    <t>무도학원</t>
    <phoneticPr fontId="4" type="noConversion"/>
  </si>
  <si>
    <t>SubTotal</t>
    <phoneticPr fontId="4" type="noConversion"/>
  </si>
  <si>
    <t>Yachting facility</t>
    <phoneticPr fontId="4" type="noConversion"/>
  </si>
  <si>
    <t>Rowing facility</t>
    <phoneticPr fontId="4" type="noConversion"/>
  </si>
  <si>
    <t>Canoeing facility</t>
    <phoneticPr fontId="4" type="noConversion"/>
  </si>
  <si>
    <t>Ice
rink</t>
    <phoneticPr fontId="4" type="noConversion"/>
  </si>
  <si>
    <t>Sports complex</t>
    <phoneticPr fontId="4" type="noConversion"/>
  </si>
  <si>
    <t xml:space="preserve">Swimming pool </t>
    <phoneticPr fontId="4" type="noConversion"/>
  </si>
  <si>
    <t xml:space="preserve">Exercise facility </t>
    <phoneticPr fontId="4" type="noConversion"/>
  </si>
  <si>
    <t>Golf practice range</t>
    <phoneticPr fontId="4" type="noConversion"/>
  </si>
  <si>
    <t>Physical training center</t>
    <phoneticPr fontId="4" type="noConversion"/>
  </si>
  <si>
    <t>Billiard room</t>
    <phoneticPr fontId="4" type="noConversion"/>
  </si>
  <si>
    <t xml:space="preserve">Sledding facility </t>
    <phoneticPr fontId="4" type="noConversion"/>
  </si>
  <si>
    <t>Ball
room</t>
    <phoneticPr fontId="4" type="noConversion"/>
  </si>
  <si>
    <t>Ballroom institutes</t>
    <phoneticPr fontId="4" type="noConversion"/>
  </si>
  <si>
    <t>Golf course</t>
    <phoneticPr fontId="4" type="noConversion"/>
  </si>
  <si>
    <t>Ski ground</t>
    <phoneticPr fontId="4" type="noConversion"/>
  </si>
  <si>
    <t>Car racing track</t>
    <phoneticPr fontId="4" type="noConversion"/>
  </si>
  <si>
    <t xml:space="preserve"> 자료 : 문화체육관광부</t>
    <phoneticPr fontId="4" type="noConversion"/>
  </si>
  <si>
    <t>Source : Ministry of Culture, Sports and Tourism</t>
    <phoneticPr fontId="4" type="noConversion"/>
  </si>
  <si>
    <t>가상체험체육시설</t>
    <phoneticPr fontId="1" type="noConversion"/>
  </si>
  <si>
    <t>Virtual 
Experience 
Sports 
Facilities</t>
    <phoneticPr fontId="4" type="noConversion"/>
  </si>
  <si>
    <t>14. 체육시설</t>
    <phoneticPr fontId="4" type="noConversion"/>
  </si>
  <si>
    <t>Youth Facilities</t>
    <phoneticPr fontId="4" type="noConversion"/>
  </si>
  <si>
    <t>연  별
구  별
Year
Gu</t>
    <phoneticPr fontId="4" type="noConversion"/>
  </si>
  <si>
    <t>합  계
Total</t>
    <phoneticPr fontId="8" type="noConversion"/>
  </si>
  <si>
    <t>수 련 관
Training institution</t>
    <phoneticPr fontId="8" type="noConversion"/>
  </si>
  <si>
    <t>문화의 집
Cultural house</t>
    <phoneticPr fontId="8" type="noConversion"/>
  </si>
  <si>
    <t>수 련 원
Training center</t>
    <phoneticPr fontId="8" type="noConversion"/>
  </si>
  <si>
    <t xml:space="preserve">야 영 장
Camp site </t>
    <phoneticPr fontId="8" type="noConversion"/>
  </si>
  <si>
    <t>유스호스텔
Youth hostel</t>
    <phoneticPr fontId="8" type="noConversion"/>
  </si>
  <si>
    <t>특화시설
Specialized facilities</t>
    <phoneticPr fontId="8" type="noConversion"/>
  </si>
  <si>
    <t>개소
Places</t>
    <phoneticPr fontId="8" type="noConversion"/>
  </si>
  <si>
    <r>
      <t>면적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Area</t>
    </r>
    <phoneticPr fontId="8" type="noConversion"/>
  </si>
  <si>
    <t>면적
Area</t>
    <phoneticPr fontId="8" type="noConversion"/>
  </si>
  <si>
    <t xml:space="preserve"> 주 : 1) 건물연면적</t>
    <phoneticPr fontId="4" type="noConversion"/>
  </si>
  <si>
    <t>자료 : 「청소년수련시설설치현황」 여성가족부</t>
    <phoneticPr fontId="4" type="noConversion"/>
  </si>
  <si>
    <t>Source : Ministry of Gender Equality and Family</t>
    <phoneticPr fontId="4" type="noConversion"/>
  </si>
  <si>
    <t>The Press and Media</t>
    <phoneticPr fontId="4" type="noConversion"/>
  </si>
  <si>
    <t>단위 : 개</t>
  </si>
  <si>
    <t>방송사
Broadcasting</t>
    <phoneticPr fontId="4" type="noConversion"/>
  </si>
  <si>
    <t xml:space="preserve">신문사
Newspapers </t>
    <phoneticPr fontId="4" type="noConversion"/>
  </si>
  <si>
    <r>
      <t xml:space="preserve">지상파방송 </t>
    </r>
    <r>
      <rPr>
        <sz val="7"/>
        <rFont val="굴림"/>
        <family val="3"/>
        <charset val="129"/>
      </rPr>
      <t>Terrestrial TV</t>
    </r>
    <phoneticPr fontId="4" type="noConversion"/>
  </si>
  <si>
    <r>
      <t>케이블</t>
    </r>
    <r>
      <rPr>
        <sz val="8"/>
        <rFont val="굴림"/>
        <family val="3"/>
        <charset val="129"/>
      </rPr>
      <t>TVCableTV</t>
    </r>
    <phoneticPr fontId="4" type="noConversion"/>
  </si>
  <si>
    <t>라디오
Radio</t>
    <phoneticPr fontId="4" type="noConversion"/>
  </si>
  <si>
    <t>기타
Others</t>
    <phoneticPr fontId="4" type="noConversion"/>
  </si>
  <si>
    <t>일간
Daily</t>
    <phoneticPr fontId="4" type="noConversion"/>
  </si>
  <si>
    <t>주간
Weekly</t>
    <phoneticPr fontId="4" type="noConversion"/>
  </si>
  <si>
    <t>인터넷신문
Internet</t>
    <phoneticPr fontId="4" type="noConversion"/>
  </si>
  <si>
    <t>자료 : 공보담당관</t>
  </si>
  <si>
    <t>Source : Public Information Division</t>
  </si>
  <si>
    <t>15. 청소년 수련시설</t>
    <phoneticPr fontId="4" type="noConversion"/>
  </si>
  <si>
    <t>16. 언론매체</t>
    <phoneticPr fontId="4" type="noConversion"/>
  </si>
  <si>
    <t xml:space="preserve">단위 : 개소, 천㎡ </t>
    <phoneticPr fontId="8" type="noConversion"/>
  </si>
  <si>
    <t xml:space="preserve">Unit : number, thousand ㎡ </t>
    <phoneticPr fontId="8" type="noConversion"/>
  </si>
  <si>
    <t xml:space="preserve"> 자료 : 「교육통계연보」(교육기본통계) 「취업통계연보」 한국교육개발원, 「대학알리미」 교육부, 각 대학(군산시)</t>
    <phoneticPr fontId="4" type="noConversion"/>
  </si>
  <si>
    <t xml:space="preserve"> 자료 : 각 대학(군산시)</t>
    <phoneticPr fontId="4" type="noConversion"/>
  </si>
  <si>
    <t>EDUCATION AND CULTURE</t>
    <phoneticPr fontId="4" type="noConversion"/>
  </si>
  <si>
    <t>ⅩⅣ. 교육 및 문화</t>
    <phoneticPr fontId="4" type="noConversion"/>
  </si>
  <si>
    <t>note : 'Area of school buildings' refers to the total of the sizes of regular and special subject 
            classrooms, management &amp; administrative rooms, and others. 
            'Faculty members' refers to full-time regular faculties.</t>
    <phoneticPr fontId="4" type="noConversion"/>
  </si>
  <si>
    <t>주 : 2023년 표준서식 변경에 따라 기타교실 항목 추가</t>
    <phoneticPr fontId="1" type="noConversion"/>
  </si>
  <si>
    <t>기타교실</t>
    <phoneticPr fontId="4" type="noConversion"/>
  </si>
  <si>
    <t>체육교습</t>
    <phoneticPr fontId="4" type="noConversion"/>
  </si>
  <si>
    <t>Physical
education</t>
    <phoneticPr fontId="4" type="noConversion"/>
  </si>
  <si>
    <t>인공 암벽장</t>
    <phoneticPr fontId="4" type="noConversion"/>
  </si>
  <si>
    <t>Climbing Gym</t>
    <phoneticPr fontId="4" type="noConversion"/>
  </si>
  <si>
    <t>자료 : 전북특별자치도 교육청</t>
  </si>
  <si>
    <t>자료 : 전북특별자치도 교육청</t>
    <phoneticPr fontId="1" type="noConversion"/>
  </si>
  <si>
    <t>골프장</t>
    <phoneticPr fontId="4" type="noConversion"/>
  </si>
  <si>
    <t>스키장</t>
    <phoneticPr fontId="4" type="noConversion"/>
  </si>
  <si>
    <t>자동차경주장</t>
    <phoneticPr fontId="8" type="noConversion"/>
  </si>
  <si>
    <t>군산금강도서관</t>
    <phoneticPr fontId="1" type="noConversion"/>
  </si>
  <si>
    <t>Gunsan Geumgang Library</t>
  </si>
  <si>
    <t>산업대학원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</si>
</sst>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.0_-;\-* #,##0.0_-;_-* &quot;-&quot;_-;_-@_-"/>
  </numFmts>
  <fonts count="3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name val="HY중고딕"/>
      <family val="1"/>
      <charset val="129"/>
    </font>
    <font>
      <sz val="8"/>
      <name val="돋움"/>
      <family val="3"/>
      <charset val="129"/>
    </font>
    <font>
      <sz val="11"/>
      <color theme="1"/>
      <name val="HY중고딕"/>
      <family val="1"/>
      <charset val="129"/>
    </font>
    <font>
      <sz val="10"/>
      <name val="HY중고딕"/>
      <family val="1"/>
      <charset val="129"/>
    </font>
    <font>
      <sz val="10"/>
      <color theme="1"/>
      <name val="돋움"/>
      <family val="3"/>
      <charset val="129"/>
    </font>
    <font>
      <sz val="8"/>
      <name val="굴림"/>
      <family val="3"/>
      <charset val="129"/>
    </font>
    <font>
      <sz val="9"/>
      <name val="굴림"/>
      <family val="3"/>
      <charset val="129"/>
    </font>
    <font>
      <sz val="11"/>
      <color theme="1"/>
      <name val="돋움"/>
      <family val="3"/>
      <charset val="129"/>
    </font>
    <font>
      <sz val="7"/>
      <name val="굴림"/>
      <family val="3"/>
      <charset val="129"/>
    </font>
    <font>
      <sz val="11"/>
      <name val="돋움"/>
      <family val="3"/>
      <charset val="129"/>
    </font>
    <font>
      <sz val="9"/>
      <color theme="1"/>
      <name val="돋움"/>
      <family val="3"/>
      <charset val="129"/>
    </font>
    <font>
      <b/>
      <sz val="9"/>
      <name val="굴림"/>
      <family val="3"/>
      <charset val="129"/>
    </font>
    <font>
      <b/>
      <sz val="9"/>
      <color theme="1"/>
      <name val="돋움"/>
      <family val="3"/>
      <charset val="129"/>
    </font>
    <font>
      <sz val="10"/>
      <color theme="1"/>
      <name val="HY중고딕"/>
      <family val="1"/>
      <charset val="129"/>
    </font>
    <font>
      <sz val="9"/>
      <color theme="1"/>
      <name val="굴림"/>
      <family val="3"/>
      <charset val="129"/>
    </font>
    <font>
      <sz val="7.5"/>
      <name val="굴림"/>
      <family val="3"/>
      <charset val="129"/>
    </font>
    <font>
      <sz val="11"/>
      <name val="HY중고딕"/>
      <family val="1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strike/>
      <sz val="9"/>
      <name val="굴림"/>
      <family val="3"/>
      <charset val="129"/>
    </font>
    <font>
      <b/>
      <sz val="11"/>
      <name val="HY중고딕"/>
      <family val="1"/>
      <charset val="129"/>
    </font>
    <font>
      <sz val="8"/>
      <name val="HY중고딕"/>
      <family val="1"/>
      <charset val="129"/>
    </font>
    <font>
      <sz val="8.9"/>
      <name val="굴림"/>
      <family val="3"/>
      <charset val="129"/>
    </font>
    <font>
      <sz val="9"/>
      <name val="돋움"/>
      <family val="3"/>
      <charset val="129"/>
    </font>
    <font>
      <vertAlign val="superscript"/>
      <sz val="9"/>
      <name val="굴림"/>
      <family val="3"/>
      <charset val="129"/>
    </font>
    <font>
      <b/>
      <sz val="10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b/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0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41" fontId="12" fillId="0" borderId="0" applyFont="0" applyFill="0" applyBorder="0" applyAlignment="0" applyProtection="0">
      <alignment vertical="center"/>
    </xf>
    <xf numFmtId="0" fontId="12" fillId="0" borderId="0"/>
    <xf numFmtId="0" fontId="12" fillId="0" borderId="0"/>
  </cellStyleXfs>
  <cellXfs count="316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1" fontId="9" fillId="0" borderId="0" xfId="1" applyFont="1" applyFill="1" applyBorder="1" applyAlignment="1">
      <alignment vertical="center"/>
    </xf>
    <xf numFmtId="41" fontId="13" fillId="0" borderId="0" xfId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41" fontId="14" fillId="0" borderId="0" xfId="1" applyFont="1" applyFill="1" applyBorder="1" applyAlignment="1">
      <alignment vertical="center"/>
    </xf>
    <xf numFmtId="41" fontId="15" fillId="0" borderId="0" xfId="1" applyFont="1" applyFill="1" applyAlignment="1">
      <alignment vertical="center"/>
    </xf>
    <xf numFmtId="0" fontId="9" fillId="0" borderId="0" xfId="0" applyFont="1" applyFill="1" applyBorder="1" applyAlignment="1">
      <alignment horizontal="distributed" vertical="center" wrapText="1"/>
    </xf>
    <xf numFmtId="0" fontId="9" fillId="0" borderId="0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 shrinkToFit="1"/>
    </xf>
    <xf numFmtId="0" fontId="6" fillId="0" borderId="9" xfId="0" applyFont="1" applyFill="1" applyBorder="1" applyAlignment="1">
      <alignment horizontal="right" vertical="center"/>
    </xf>
    <xf numFmtId="41" fontId="9" fillId="0" borderId="0" xfId="1" applyFont="1" applyFill="1" applyBorder="1" applyAlignment="1">
      <alignment horizontal="right" vertical="center"/>
    </xf>
    <xf numFmtId="41" fontId="14" fillId="0" borderId="0" xfId="1" applyFont="1" applyFill="1" applyBorder="1" applyAlignment="1">
      <alignment horizontal="right" vertical="center"/>
    </xf>
    <xf numFmtId="41" fontId="9" fillId="0" borderId="0" xfId="3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1" fontId="14" fillId="0" borderId="0" xfId="3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41" fontId="9" fillId="0" borderId="0" xfId="3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41" fontId="9" fillId="0" borderId="0" xfId="3" applyFont="1" applyFill="1" applyBorder="1" applyAlignment="1">
      <alignment horizontal="left" vertical="center" wrapText="1"/>
    </xf>
    <xf numFmtId="41" fontId="14" fillId="0" borderId="0" xfId="3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41" fontId="17" fillId="0" borderId="0" xfId="3" applyFont="1" applyFill="1" applyAlignment="1">
      <alignment vertical="center"/>
    </xf>
    <xf numFmtId="41" fontId="17" fillId="0" borderId="0" xfId="3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fill" vertical="center"/>
    </xf>
    <xf numFmtId="0" fontId="9" fillId="0" borderId="20" xfId="0" applyFont="1" applyFill="1" applyBorder="1" applyAlignment="1">
      <alignment horizontal="center" vertical="center" wrapText="1"/>
    </xf>
    <xf numFmtId="0" fontId="9" fillId="0" borderId="20" xfId="4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9" fillId="0" borderId="0" xfId="3" applyFont="1" applyFill="1" applyBorder="1" applyAlignment="1">
      <alignment vertical="center"/>
    </xf>
    <xf numFmtId="0" fontId="9" fillId="0" borderId="0" xfId="3" applyNumberFormat="1" applyFont="1" applyFill="1" applyBorder="1" applyAlignment="1">
      <alignment horizontal="center" vertical="center"/>
    </xf>
    <xf numFmtId="0" fontId="14" fillId="0" borderId="0" xfId="3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21" fillId="0" borderId="9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41" fontId="17" fillId="0" borderId="0" xfId="7" applyFont="1" applyFill="1" applyBorder="1" applyAlignment="1">
      <alignment horizontal="right" vertical="center"/>
    </xf>
    <xf numFmtId="41" fontId="17" fillId="0" borderId="0" xfId="3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distributed" vertical="center" wrapText="1" shrinkToFit="1"/>
    </xf>
    <xf numFmtId="0" fontId="18" fillId="0" borderId="5" xfId="0" applyFont="1" applyFill="1" applyBorder="1" applyAlignment="1">
      <alignment horizontal="center" vertical="center" wrapText="1"/>
    </xf>
    <xf numFmtId="41" fontId="9" fillId="0" borderId="22" xfId="7" applyFont="1" applyFill="1" applyBorder="1" applyAlignment="1">
      <alignment vertical="center" wrapText="1"/>
    </xf>
    <xf numFmtId="41" fontId="9" fillId="0" borderId="0" xfId="7" applyFont="1" applyFill="1" applyBorder="1" applyAlignment="1">
      <alignment vertical="center" wrapText="1"/>
    </xf>
    <xf numFmtId="41" fontId="14" fillId="0" borderId="0" xfId="7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41" fontId="9" fillId="0" borderId="0" xfId="7" applyFont="1" applyFill="1" applyBorder="1" applyAlignment="1">
      <alignment vertical="center"/>
    </xf>
    <xf numFmtId="41" fontId="9" fillId="0" borderId="0" xfId="7" applyFont="1" applyFill="1" applyAlignment="1">
      <alignment vertical="center"/>
    </xf>
    <xf numFmtId="41" fontId="14" fillId="0" borderId="0" xfId="7" applyFont="1" applyFill="1" applyBorder="1" applyAlignment="1">
      <alignment vertical="center"/>
    </xf>
    <xf numFmtId="41" fontId="14" fillId="0" borderId="0" xfId="7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7" applyNumberFormat="1" applyFont="1" applyFill="1" applyBorder="1" applyAlignment="1">
      <alignment vertical="center"/>
    </xf>
    <xf numFmtId="41" fontId="14" fillId="0" borderId="0" xfId="7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28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1" fontId="9" fillId="0" borderId="0" xfId="7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1" fontId="14" fillId="0" borderId="0" xfId="7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right" vertical="center"/>
    </xf>
    <xf numFmtId="176" fontId="9" fillId="0" borderId="0" xfId="7" applyNumberFormat="1" applyFont="1" applyFill="1" applyBorder="1" applyAlignment="1">
      <alignment vertical="center"/>
    </xf>
    <xf numFmtId="176" fontId="14" fillId="0" borderId="0" xfId="7" applyNumberFormat="1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12" fillId="0" borderId="0" xfId="9"/>
    <xf numFmtId="0" fontId="30" fillId="0" borderId="0" xfId="9" applyFont="1" applyFill="1" applyAlignment="1">
      <alignment horizontal="center"/>
    </xf>
    <xf numFmtId="0" fontId="30" fillId="0" borderId="0" xfId="9" applyFont="1" applyAlignment="1">
      <alignment horizontal="center" vertical="center"/>
    </xf>
    <xf numFmtId="0" fontId="12" fillId="0" borderId="0" xfId="9" applyAlignment="1">
      <alignment vertical="center"/>
    </xf>
    <xf numFmtId="0" fontId="31" fillId="0" borderId="0" xfId="9" applyFont="1"/>
    <xf numFmtId="0" fontId="32" fillId="0" borderId="0" xfId="9" applyFont="1"/>
    <xf numFmtId="0" fontId="31" fillId="0" borderId="0" xfId="9" applyFont="1" applyAlignment="1">
      <alignment horizontal="left" vertical="top" wrapText="1"/>
    </xf>
    <xf numFmtId="0" fontId="6" fillId="0" borderId="0" xfId="0" applyFont="1" applyFill="1" applyBorder="1" applyAlignment="1">
      <alignment vertical="center" shrinkToFit="1"/>
    </xf>
    <xf numFmtId="0" fontId="0" fillId="0" borderId="0" xfId="0" applyBorder="1">
      <alignment vertical="center"/>
    </xf>
    <xf numFmtId="0" fontId="9" fillId="0" borderId="24" xfId="0" applyFont="1" applyFill="1" applyBorder="1" applyAlignment="1">
      <alignment horizontal="distributed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1" fontId="9" fillId="0" borderId="21" xfId="3" applyFont="1" applyFill="1" applyBorder="1" applyAlignment="1">
      <alignment vertical="center" wrapText="1"/>
    </xf>
    <xf numFmtId="41" fontId="9" fillId="0" borderId="12" xfId="3" applyFont="1" applyFill="1" applyBorder="1" applyAlignment="1">
      <alignment vertical="center" wrapText="1"/>
    </xf>
    <xf numFmtId="41" fontId="14" fillId="0" borderId="12" xfId="3" applyFont="1" applyFill="1" applyBorder="1" applyAlignment="1">
      <alignment vertical="center" wrapText="1"/>
    </xf>
    <xf numFmtId="0" fontId="9" fillId="0" borderId="26" xfId="0" applyFont="1" applyFill="1" applyBorder="1" applyAlignment="1">
      <alignment vertical="center" wrapText="1"/>
    </xf>
    <xf numFmtId="41" fontId="9" fillId="0" borderId="12" xfId="3" applyFont="1" applyFill="1" applyBorder="1" applyAlignment="1">
      <alignment horizontal="left" vertical="center" wrapText="1"/>
    </xf>
    <xf numFmtId="41" fontId="14" fillId="0" borderId="12" xfId="3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9" fillId="0" borderId="0" xfId="4" applyFont="1" applyFill="1" applyBorder="1" applyAlignment="1">
      <alignment vertical="center" wrapText="1"/>
    </xf>
    <xf numFmtId="0" fontId="9" fillId="0" borderId="26" xfId="4" applyFont="1" applyFill="1" applyBorder="1" applyAlignment="1">
      <alignment vertical="center" wrapText="1"/>
    </xf>
    <xf numFmtId="0" fontId="9" fillId="0" borderId="21" xfId="4" applyNumberFormat="1" applyFont="1" applyFill="1" applyBorder="1" applyAlignment="1">
      <alignment horizontal="center" vertical="center" wrapText="1"/>
    </xf>
    <xf numFmtId="0" fontId="9" fillId="0" borderId="12" xfId="4" applyNumberFormat="1" applyFont="1" applyFill="1" applyBorder="1" applyAlignment="1">
      <alignment horizontal="center" vertical="center" wrapText="1"/>
    </xf>
    <xf numFmtId="0" fontId="14" fillId="0" borderId="12" xfId="4" applyNumberFormat="1" applyFont="1" applyFill="1" applyBorder="1" applyAlignment="1">
      <alignment horizontal="center" vertical="center" wrapText="1"/>
    </xf>
    <xf numFmtId="0" fontId="9" fillId="0" borderId="12" xfId="4" applyFont="1" applyFill="1" applyBorder="1" applyAlignment="1">
      <alignment horizontal="center" vertical="center" wrapText="1"/>
    </xf>
    <xf numFmtId="0" fontId="11" fillId="0" borderId="12" xfId="4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9" fillId="0" borderId="24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2" xfId="3" applyNumberFormat="1" applyFont="1" applyFill="1" applyBorder="1" applyAlignment="1">
      <alignment horizontal="center" vertical="center"/>
    </xf>
    <xf numFmtId="0" fontId="14" fillId="0" borderId="12" xfId="3" applyNumberFormat="1" applyFont="1" applyFill="1" applyBorder="1" applyAlignment="1">
      <alignment horizontal="center" vertical="center"/>
    </xf>
    <xf numFmtId="0" fontId="8" fillId="0" borderId="12" xfId="3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8" xfId="6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41" fontId="9" fillId="0" borderId="12" xfId="3" applyFont="1" applyFill="1" applyBorder="1" applyAlignment="1">
      <alignment horizontal="right" vertical="center" wrapText="1"/>
    </xf>
    <xf numFmtId="41" fontId="17" fillId="0" borderId="12" xfId="3" applyFont="1" applyFill="1" applyBorder="1" applyAlignment="1">
      <alignment vertical="center" wrapText="1"/>
    </xf>
    <xf numFmtId="41" fontId="9" fillId="0" borderId="12" xfId="3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right" vertical="center"/>
    </xf>
    <xf numFmtId="0" fontId="21" fillId="0" borderId="20" xfId="0" applyFont="1" applyFill="1" applyBorder="1" applyAlignment="1">
      <alignment vertical="center"/>
    </xf>
    <xf numFmtId="0" fontId="9" fillId="0" borderId="24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41" fontId="9" fillId="0" borderId="21" xfId="7" applyFont="1" applyFill="1" applyBorder="1" applyAlignment="1">
      <alignment vertical="center" wrapText="1"/>
    </xf>
    <xf numFmtId="41" fontId="9" fillId="0" borderId="12" xfId="7" applyFont="1" applyFill="1" applyBorder="1" applyAlignment="1">
      <alignment vertical="center" wrapText="1"/>
    </xf>
    <xf numFmtId="41" fontId="14" fillId="0" borderId="12" xfId="7" applyFont="1" applyFill="1" applyBorder="1" applyAlignment="1">
      <alignment vertical="center" wrapText="1"/>
    </xf>
    <xf numFmtId="41" fontId="9" fillId="0" borderId="21" xfId="7" applyFont="1" applyFill="1" applyBorder="1" applyAlignment="1">
      <alignment vertical="center"/>
    </xf>
    <xf numFmtId="41" fontId="9" fillId="0" borderId="12" xfId="7" applyFont="1" applyFill="1" applyBorder="1" applyAlignment="1">
      <alignment vertical="center"/>
    </xf>
    <xf numFmtId="41" fontId="14" fillId="0" borderId="12" xfId="7" applyFont="1" applyFill="1" applyBorder="1" applyAlignment="1">
      <alignment vertical="center"/>
    </xf>
    <xf numFmtId="0" fontId="9" fillId="0" borderId="26" xfId="0" applyFont="1" applyFill="1" applyBorder="1" applyAlignment="1">
      <alignment vertical="center"/>
    </xf>
    <xf numFmtId="41" fontId="9" fillId="0" borderId="21" xfId="7" applyNumberFormat="1" applyFont="1" applyFill="1" applyBorder="1" applyAlignment="1">
      <alignment vertical="center"/>
    </xf>
    <xf numFmtId="41" fontId="9" fillId="0" borderId="12" xfId="7" applyNumberFormat="1" applyFont="1" applyFill="1" applyBorder="1" applyAlignment="1">
      <alignment vertical="center"/>
    </xf>
    <xf numFmtId="41" fontId="14" fillId="0" borderId="12" xfId="7" applyNumberFormat="1" applyFont="1" applyFill="1" applyBorder="1" applyAlignment="1">
      <alignment vertical="center"/>
    </xf>
    <xf numFmtId="41" fontId="9" fillId="0" borderId="21" xfId="7" applyFont="1" applyBorder="1" applyAlignment="1">
      <alignment vertical="center" wrapText="1"/>
    </xf>
    <xf numFmtId="41" fontId="9" fillId="0" borderId="12" xfId="7" applyFont="1" applyBorder="1" applyAlignment="1">
      <alignment vertical="center" wrapText="1"/>
    </xf>
    <xf numFmtId="41" fontId="14" fillId="0" borderId="12" xfId="7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4" fillId="0" borderId="3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41" fontId="13" fillId="0" borderId="0" xfId="1" applyFont="1" applyFill="1" applyAlignment="1">
      <alignment horizontal="right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0" fontId="9" fillId="0" borderId="2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1" fontId="14" fillId="0" borderId="0" xfId="0" applyNumberFormat="1" applyFont="1" applyFill="1" applyBorder="1" applyAlignment="1">
      <alignment vertical="center" wrapText="1"/>
    </xf>
    <xf numFmtId="0" fontId="29" fillId="0" borderId="0" xfId="9" applyFont="1" applyFill="1" applyAlignment="1">
      <alignment horizontal="center"/>
    </xf>
    <xf numFmtId="0" fontId="29" fillId="0" borderId="0" xfId="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shrinkToFit="1"/>
    </xf>
    <xf numFmtId="0" fontId="9" fillId="0" borderId="16" xfId="0" applyNumberFormat="1" applyFont="1" applyFill="1" applyBorder="1" applyAlignment="1">
      <alignment horizontal="center" vertical="center" shrinkToFit="1"/>
    </xf>
    <xf numFmtId="0" fontId="9" fillId="0" borderId="13" xfId="0" applyNumberFormat="1" applyFont="1" applyFill="1" applyBorder="1" applyAlignment="1">
      <alignment horizontal="center" vertical="center" shrinkToFit="1"/>
    </xf>
    <xf numFmtId="0" fontId="9" fillId="0" borderId="17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2" xfId="3" applyNumberFormat="1" applyFont="1" applyFill="1" applyBorder="1" applyAlignment="1">
      <alignment horizontal="right" vertical="center" wrapText="1"/>
    </xf>
  </cellXfs>
  <cellStyles count="10">
    <cellStyle name="쉼표 [0]" xfId="1" builtinId="6"/>
    <cellStyle name="쉼표 [0] 10 2" xfId="7"/>
    <cellStyle name="쉼표 [0] 2" xfId="3"/>
    <cellStyle name="표준" xfId="0" builtinId="0"/>
    <cellStyle name="표준 2" xfId="2"/>
    <cellStyle name="표준 2 2" xfId="9"/>
    <cellStyle name="표준 25" xfId="4"/>
    <cellStyle name="표준 3 2" xfId="8"/>
    <cellStyle name="표준 40" xfId="6"/>
    <cellStyle name="표준 6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31"/>
  <sheetViews>
    <sheetView tabSelected="1" view="pageBreakPreview" zoomScaleNormal="100" zoomScaleSheetLayoutView="100" workbookViewId="0">
      <selection activeCell="D9" sqref="D9"/>
    </sheetView>
  </sheetViews>
  <sheetFormatPr defaultRowHeight="13.5" x14ac:dyDescent="0.15"/>
  <cols>
    <col min="1" max="16384" width="9" style="146"/>
  </cols>
  <sheetData>
    <row r="8" spans="2:10" ht="50.1" customHeight="1" x14ac:dyDescent="0.15"/>
    <row r="9" spans="2:10" ht="50.1" customHeight="1" x14ac:dyDescent="0.15"/>
    <row r="10" spans="2:10" ht="38.25" x14ac:dyDescent="0.7">
      <c r="B10" s="240" t="s">
        <v>390</v>
      </c>
      <c r="C10" s="240"/>
      <c r="D10" s="240"/>
      <c r="E10" s="240"/>
      <c r="F10" s="240"/>
      <c r="G10" s="240"/>
      <c r="H10" s="240"/>
      <c r="I10" s="240"/>
      <c r="J10" s="147"/>
    </row>
    <row r="11" spans="2:10" s="149" customFormat="1" ht="42.75" customHeight="1" x14ac:dyDescent="0.3">
      <c r="B11" s="241" t="s">
        <v>389</v>
      </c>
      <c r="C11" s="241"/>
      <c r="D11" s="241"/>
      <c r="E11" s="241"/>
      <c r="F11" s="241"/>
      <c r="G11" s="241"/>
      <c r="H11" s="241"/>
      <c r="I11" s="241"/>
      <c r="J11" s="148"/>
    </row>
    <row r="13" spans="2:10" ht="20.25" x14ac:dyDescent="0.35">
      <c r="D13" s="150"/>
      <c r="E13" s="150"/>
      <c r="F13" s="150"/>
      <c r="G13" s="150"/>
      <c r="H13" s="150"/>
      <c r="I13" s="150"/>
    </row>
    <row r="14" spans="2:10" ht="22.5" customHeight="1" x14ac:dyDescent="0.25">
      <c r="D14" s="151"/>
    </row>
    <row r="15" spans="2:10" ht="22.5" customHeight="1" x14ac:dyDescent="0.25">
      <c r="D15" s="151"/>
    </row>
    <row r="16" spans="2:10" ht="22.5" customHeight="1" x14ac:dyDescent="0.25">
      <c r="D16" s="151"/>
    </row>
    <row r="17" spans="4:9" ht="22.5" customHeight="1" x14ac:dyDescent="0.25">
      <c r="D17" s="151"/>
    </row>
    <row r="18" spans="4:9" ht="22.5" customHeight="1" x14ac:dyDescent="0.25">
      <c r="D18" s="151"/>
    </row>
    <row r="19" spans="4:9" ht="22.5" customHeight="1" x14ac:dyDescent="0.15"/>
    <row r="20" spans="4:9" ht="13.5" customHeight="1" x14ac:dyDescent="0.15"/>
    <row r="21" spans="4:9" ht="13.5" customHeight="1" x14ac:dyDescent="0.15"/>
    <row r="22" spans="4:9" ht="13.5" customHeight="1" x14ac:dyDescent="0.15"/>
    <row r="23" spans="4:9" ht="13.5" customHeight="1" x14ac:dyDescent="0.15"/>
    <row r="24" spans="4:9" ht="13.5" customHeight="1" x14ac:dyDescent="0.15"/>
    <row r="25" spans="4:9" ht="13.5" customHeight="1" x14ac:dyDescent="0.15"/>
    <row r="26" spans="4:9" ht="13.5" customHeight="1" x14ac:dyDescent="0.15"/>
    <row r="27" spans="4:9" ht="13.5" customHeight="1" x14ac:dyDescent="0.15"/>
    <row r="28" spans="4:9" ht="13.5" customHeight="1" x14ac:dyDescent="0.15">
      <c r="E28" s="152"/>
      <c r="F28" s="152"/>
      <c r="G28" s="152"/>
      <c r="H28" s="152"/>
      <c r="I28" s="152"/>
    </row>
    <row r="29" spans="4:9" ht="13.5" customHeight="1" x14ac:dyDescent="0.15">
      <c r="E29" s="152"/>
      <c r="F29" s="152"/>
      <c r="G29" s="152"/>
      <c r="H29" s="152"/>
      <c r="I29" s="152"/>
    </row>
    <row r="30" spans="4:9" ht="13.5" customHeight="1" x14ac:dyDescent="0.15">
      <c r="E30" s="152"/>
      <c r="F30" s="152"/>
      <c r="G30" s="152"/>
      <c r="H30" s="152"/>
      <c r="I30" s="152"/>
    </row>
    <row r="31" spans="4:9" ht="13.5" customHeight="1" x14ac:dyDescent="0.15">
      <c r="E31" s="152"/>
      <c r="F31" s="152"/>
      <c r="G31" s="152"/>
      <c r="H31" s="152"/>
      <c r="I31" s="152"/>
    </row>
  </sheetData>
  <mergeCells count="2">
    <mergeCell ref="B10:I10"/>
    <mergeCell ref="B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"/>
  <sheetViews>
    <sheetView view="pageBreakPreview" zoomScale="85" zoomScaleNormal="100" zoomScaleSheetLayoutView="85" workbookViewId="0">
      <selection activeCell="V11" sqref="V11"/>
    </sheetView>
  </sheetViews>
  <sheetFormatPr defaultColWidth="21" defaultRowHeight="16.5" x14ac:dyDescent="0.3"/>
  <cols>
    <col min="1" max="12" width="8.625" customWidth="1"/>
    <col min="13" max="13" width="7" customWidth="1"/>
    <col min="14" max="25" width="9.5" customWidth="1"/>
    <col min="26" max="26" width="7.75" bestFit="1" customWidth="1"/>
    <col min="27" max="29" width="9" bestFit="1" customWidth="1"/>
    <col min="30" max="30" width="11" bestFit="1" customWidth="1"/>
  </cols>
  <sheetData>
    <row r="1" spans="1:28" s="1" customFormat="1" ht="24.95" customHeight="1" x14ac:dyDescent="0.3">
      <c r="A1" s="242" t="s">
        <v>172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117"/>
      <c r="N1" s="242" t="s">
        <v>23</v>
      </c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</row>
    <row r="2" spans="1:28" s="3" customFormat="1" ht="15" customHeight="1" thickBot="1" x14ac:dyDescent="0.35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4"/>
      <c r="V2" s="2"/>
      <c r="W2" s="2"/>
      <c r="X2" s="2"/>
      <c r="Y2" s="5" t="s">
        <v>25</v>
      </c>
      <c r="Z2" s="37"/>
      <c r="AA2" s="37"/>
      <c r="AB2" s="37"/>
    </row>
    <row r="3" spans="1:28" s="7" customFormat="1" ht="30" customHeight="1" thickTop="1" x14ac:dyDescent="0.3">
      <c r="A3" s="120" t="s">
        <v>26</v>
      </c>
      <c r="B3" s="6" t="s">
        <v>27</v>
      </c>
      <c r="C3" s="6" t="s">
        <v>28</v>
      </c>
      <c r="D3" s="243" t="s">
        <v>29</v>
      </c>
      <c r="E3" s="244"/>
      <c r="F3" s="245"/>
      <c r="G3" s="243" t="s">
        <v>30</v>
      </c>
      <c r="H3" s="244"/>
      <c r="I3" s="245"/>
      <c r="J3" s="243" t="s">
        <v>31</v>
      </c>
      <c r="K3" s="244"/>
      <c r="L3" s="244"/>
      <c r="M3" s="12"/>
      <c r="N3" s="244" t="s">
        <v>32</v>
      </c>
      <c r="O3" s="244"/>
      <c r="P3" s="245"/>
      <c r="Q3" s="243" t="s">
        <v>33</v>
      </c>
      <c r="R3" s="244"/>
      <c r="S3" s="245"/>
      <c r="T3" s="243" t="s">
        <v>34</v>
      </c>
      <c r="U3" s="244"/>
      <c r="V3" s="244"/>
      <c r="W3" s="244"/>
      <c r="X3" s="244"/>
      <c r="Y3" s="244"/>
      <c r="Z3" s="30"/>
      <c r="AA3" s="30"/>
      <c r="AB3" s="30"/>
    </row>
    <row r="4" spans="1:28" s="7" customFormat="1" ht="24.95" customHeight="1" x14ac:dyDescent="0.3">
      <c r="A4" s="68"/>
      <c r="B4" s="8"/>
      <c r="C4" s="8"/>
      <c r="D4" s="246"/>
      <c r="E4" s="9" t="s">
        <v>35</v>
      </c>
      <c r="F4" s="9" t="s">
        <v>36</v>
      </c>
      <c r="G4" s="246"/>
      <c r="H4" s="9" t="s">
        <v>35</v>
      </c>
      <c r="I4" s="9" t="s">
        <v>36</v>
      </c>
      <c r="J4" s="246"/>
      <c r="K4" s="9" t="s">
        <v>35</v>
      </c>
      <c r="L4" s="129" t="s">
        <v>36</v>
      </c>
      <c r="M4" s="12"/>
      <c r="N4" s="248"/>
      <c r="O4" s="9" t="s">
        <v>35</v>
      </c>
      <c r="P4" s="9" t="s">
        <v>36</v>
      </c>
      <c r="Q4" s="246"/>
      <c r="R4" s="9" t="s">
        <v>35</v>
      </c>
      <c r="S4" s="9" t="s">
        <v>36</v>
      </c>
      <c r="T4" s="246"/>
      <c r="U4" s="9" t="s">
        <v>37</v>
      </c>
      <c r="V4" s="9" t="s">
        <v>38</v>
      </c>
      <c r="W4" s="9" t="s">
        <v>39</v>
      </c>
      <c r="X4" s="227" t="s">
        <v>40</v>
      </c>
      <c r="Y4" s="129" t="s">
        <v>393</v>
      </c>
      <c r="Z4" s="30"/>
      <c r="AA4" s="30"/>
      <c r="AB4" s="30"/>
    </row>
    <row r="5" spans="1:28" s="7" customFormat="1" ht="24.95" customHeight="1" x14ac:dyDescent="0.3">
      <c r="A5" s="73" t="s">
        <v>41</v>
      </c>
      <c r="B5" s="11" t="s">
        <v>42</v>
      </c>
      <c r="C5" s="10" t="s">
        <v>43</v>
      </c>
      <c r="D5" s="247"/>
      <c r="E5" s="10" t="s">
        <v>44</v>
      </c>
      <c r="F5" s="10" t="s">
        <v>45</v>
      </c>
      <c r="G5" s="247"/>
      <c r="H5" s="10" t="s">
        <v>44</v>
      </c>
      <c r="I5" s="10" t="s">
        <v>45</v>
      </c>
      <c r="J5" s="247"/>
      <c r="K5" s="10" t="s">
        <v>44</v>
      </c>
      <c r="L5" s="124" t="s">
        <v>45</v>
      </c>
      <c r="M5" s="12"/>
      <c r="N5" s="249"/>
      <c r="O5" s="10" t="s">
        <v>44</v>
      </c>
      <c r="P5" s="10" t="s">
        <v>45</v>
      </c>
      <c r="Q5" s="247"/>
      <c r="R5" s="10" t="s">
        <v>44</v>
      </c>
      <c r="S5" s="10" t="s">
        <v>45</v>
      </c>
      <c r="T5" s="247"/>
      <c r="U5" s="10" t="s">
        <v>46</v>
      </c>
      <c r="V5" s="10" t="s">
        <v>47</v>
      </c>
      <c r="W5" s="10" t="s">
        <v>48</v>
      </c>
      <c r="X5" s="224" t="s">
        <v>49</v>
      </c>
      <c r="Y5" s="124"/>
      <c r="Z5" s="30"/>
      <c r="AA5" s="30"/>
      <c r="AB5" s="30"/>
    </row>
    <row r="6" spans="1:28" s="7" customFormat="1" ht="60" customHeight="1" x14ac:dyDescent="0.3">
      <c r="A6" s="133">
        <v>2018</v>
      </c>
      <c r="B6" s="13">
        <v>70</v>
      </c>
      <c r="C6" s="13">
        <v>228</v>
      </c>
      <c r="D6" s="13">
        <v>3896</v>
      </c>
      <c r="E6" s="13">
        <v>1991</v>
      </c>
      <c r="F6" s="13">
        <v>1905</v>
      </c>
      <c r="G6" s="13">
        <v>350</v>
      </c>
      <c r="H6" s="13">
        <v>7</v>
      </c>
      <c r="I6" s="13">
        <v>343</v>
      </c>
      <c r="J6" s="13">
        <v>50</v>
      </c>
      <c r="K6" s="13">
        <v>17</v>
      </c>
      <c r="L6" s="13">
        <v>33</v>
      </c>
      <c r="M6" s="13"/>
      <c r="N6" s="23" t="s">
        <v>0</v>
      </c>
      <c r="O6" s="23" t="s">
        <v>0</v>
      </c>
      <c r="P6" s="23" t="s">
        <v>0</v>
      </c>
      <c r="Q6" s="13">
        <v>1624</v>
      </c>
      <c r="R6" s="13">
        <v>855</v>
      </c>
      <c r="S6" s="13">
        <v>769</v>
      </c>
      <c r="T6" s="13">
        <v>199</v>
      </c>
      <c r="U6" s="13">
        <v>22</v>
      </c>
      <c r="V6" s="13">
        <v>23</v>
      </c>
      <c r="W6" s="13">
        <v>24</v>
      </c>
      <c r="X6" s="13">
        <v>25</v>
      </c>
      <c r="Y6" s="23" t="s">
        <v>0</v>
      </c>
      <c r="Z6" s="30"/>
      <c r="AA6" s="30"/>
      <c r="AB6" s="30"/>
    </row>
    <row r="7" spans="1:28" s="7" customFormat="1" ht="60" customHeight="1" x14ac:dyDescent="0.3">
      <c r="A7" s="68">
        <v>2019</v>
      </c>
      <c r="B7" s="13">
        <v>67</v>
      </c>
      <c r="C7" s="13">
        <v>230</v>
      </c>
      <c r="D7" s="13">
        <v>3676</v>
      </c>
      <c r="E7" s="13">
        <v>1806</v>
      </c>
      <c r="F7" s="13">
        <v>1870</v>
      </c>
      <c r="G7" s="13">
        <v>354</v>
      </c>
      <c r="H7" s="13">
        <v>8</v>
      </c>
      <c r="I7" s="13">
        <v>346</v>
      </c>
      <c r="J7" s="13">
        <v>35</v>
      </c>
      <c r="K7" s="13">
        <v>14</v>
      </c>
      <c r="L7" s="13">
        <v>21</v>
      </c>
      <c r="M7" s="13"/>
      <c r="N7" s="23">
        <v>1488</v>
      </c>
      <c r="O7" s="23">
        <v>728</v>
      </c>
      <c r="P7" s="23">
        <v>760</v>
      </c>
      <c r="Q7" s="13">
        <v>1519</v>
      </c>
      <c r="R7" s="13">
        <v>782</v>
      </c>
      <c r="S7" s="13">
        <v>737</v>
      </c>
      <c r="T7" s="13">
        <v>198</v>
      </c>
      <c r="U7" s="13">
        <v>21</v>
      </c>
      <c r="V7" s="13">
        <v>22</v>
      </c>
      <c r="W7" s="13">
        <v>23</v>
      </c>
      <c r="X7" s="13">
        <v>24</v>
      </c>
      <c r="Y7" s="23" t="s">
        <v>0</v>
      </c>
      <c r="Z7" s="30"/>
      <c r="AA7" s="30"/>
      <c r="AB7" s="30"/>
    </row>
    <row r="8" spans="1:28" s="7" customFormat="1" ht="60" customHeight="1" x14ac:dyDescent="0.3">
      <c r="A8" s="68">
        <v>2020</v>
      </c>
      <c r="B8" s="13">
        <v>67</v>
      </c>
      <c r="C8" s="13">
        <v>227</v>
      </c>
      <c r="D8" s="13">
        <v>3484</v>
      </c>
      <c r="E8" s="13">
        <v>1717</v>
      </c>
      <c r="F8" s="13">
        <v>1767</v>
      </c>
      <c r="G8" s="13">
        <v>360</v>
      </c>
      <c r="H8" s="13">
        <v>10</v>
      </c>
      <c r="I8" s="13">
        <v>350</v>
      </c>
      <c r="J8" s="13">
        <v>31</v>
      </c>
      <c r="K8" s="13">
        <v>17</v>
      </c>
      <c r="L8" s="13">
        <v>14</v>
      </c>
      <c r="M8" s="13"/>
      <c r="N8" s="23">
        <v>1440</v>
      </c>
      <c r="O8" s="23">
        <v>715</v>
      </c>
      <c r="P8" s="23">
        <v>725</v>
      </c>
      <c r="Q8" s="13">
        <v>1413</v>
      </c>
      <c r="R8" s="13">
        <v>682</v>
      </c>
      <c r="S8" s="13">
        <v>731</v>
      </c>
      <c r="T8" s="13">
        <v>201</v>
      </c>
      <c r="U8" s="13">
        <v>21</v>
      </c>
      <c r="V8" s="13">
        <v>22</v>
      </c>
      <c r="W8" s="13">
        <v>23</v>
      </c>
      <c r="X8" s="13">
        <v>24</v>
      </c>
      <c r="Y8" s="23" t="s">
        <v>0</v>
      </c>
      <c r="Z8" s="30"/>
      <c r="AA8" s="30"/>
      <c r="AB8" s="30"/>
    </row>
    <row r="9" spans="1:28" s="7" customFormat="1" ht="60" customHeight="1" x14ac:dyDescent="0.3">
      <c r="A9" s="68">
        <v>2021</v>
      </c>
      <c r="B9" s="13">
        <v>68</v>
      </c>
      <c r="C9" s="13">
        <v>208</v>
      </c>
      <c r="D9" s="13">
        <v>3272</v>
      </c>
      <c r="E9" s="13">
        <v>1623</v>
      </c>
      <c r="F9" s="13">
        <v>1649</v>
      </c>
      <c r="G9" s="13">
        <v>377</v>
      </c>
      <c r="H9" s="13">
        <v>9</v>
      </c>
      <c r="I9" s="13">
        <v>368</v>
      </c>
      <c r="J9" s="13">
        <v>38</v>
      </c>
      <c r="K9" s="13">
        <v>23</v>
      </c>
      <c r="L9" s="13">
        <v>15</v>
      </c>
      <c r="M9" s="13"/>
      <c r="N9" s="13">
        <v>1258</v>
      </c>
      <c r="O9" s="13">
        <v>628</v>
      </c>
      <c r="P9" s="13">
        <v>630</v>
      </c>
      <c r="Q9" s="13">
        <v>1329</v>
      </c>
      <c r="R9" s="13">
        <v>688</v>
      </c>
      <c r="S9" s="13">
        <v>641</v>
      </c>
      <c r="T9" s="13">
        <v>209</v>
      </c>
      <c r="U9" s="13">
        <v>19</v>
      </c>
      <c r="V9" s="13">
        <v>20</v>
      </c>
      <c r="W9" s="13">
        <v>21</v>
      </c>
      <c r="X9" s="14">
        <v>22</v>
      </c>
      <c r="Y9" s="230" t="s">
        <v>0</v>
      </c>
      <c r="Z9" s="30"/>
      <c r="AA9" s="30"/>
      <c r="AB9" s="30"/>
    </row>
    <row r="10" spans="1:28" s="7" customFormat="1" ht="60" customHeight="1" x14ac:dyDescent="0.3">
      <c r="A10" s="68">
        <v>2022</v>
      </c>
      <c r="B10" s="13">
        <v>68</v>
      </c>
      <c r="C10" s="13">
        <v>212</v>
      </c>
      <c r="D10" s="13">
        <v>3255</v>
      </c>
      <c r="E10" s="13">
        <v>1619</v>
      </c>
      <c r="F10" s="13">
        <v>1636</v>
      </c>
      <c r="G10" s="13">
        <v>388</v>
      </c>
      <c r="H10" s="13">
        <v>8</v>
      </c>
      <c r="I10" s="13">
        <v>380</v>
      </c>
      <c r="J10" s="13">
        <v>39</v>
      </c>
      <c r="K10" s="13">
        <v>24</v>
      </c>
      <c r="L10" s="13">
        <v>15</v>
      </c>
      <c r="M10" s="13"/>
      <c r="N10" s="13">
        <v>1449</v>
      </c>
      <c r="O10" s="13">
        <v>726</v>
      </c>
      <c r="P10" s="13">
        <v>723</v>
      </c>
      <c r="Q10" s="13">
        <v>1305</v>
      </c>
      <c r="R10" s="13">
        <v>629</v>
      </c>
      <c r="S10" s="13">
        <v>676</v>
      </c>
      <c r="T10" s="13">
        <v>215</v>
      </c>
      <c r="U10" s="13">
        <v>195</v>
      </c>
      <c r="V10" s="13">
        <v>0</v>
      </c>
      <c r="W10" s="13">
        <v>17</v>
      </c>
      <c r="X10" s="14">
        <v>3</v>
      </c>
      <c r="Y10" s="230" t="s">
        <v>0</v>
      </c>
      <c r="Z10" s="30"/>
      <c r="AA10" s="30"/>
      <c r="AB10" s="30"/>
    </row>
    <row r="11" spans="1:28" s="7" customFormat="1" ht="60" customHeight="1" x14ac:dyDescent="0.3">
      <c r="A11" s="155">
        <v>2023</v>
      </c>
      <c r="B11" s="13">
        <v>67</v>
      </c>
      <c r="C11" s="13">
        <v>214</v>
      </c>
      <c r="D11" s="13">
        <v>3070</v>
      </c>
      <c r="E11" s="13">
        <v>1542</v>
      </c>
      <c r="F11" s="13">
        <v>1528</v>
      </c>
      <c r="G11" s="13">
        <v>389</v>
      </c>
      <c r="H11" s="13">
        <v>7</v>
      </c>
      <c r="I11" s="13">
        <v>382</v>
      </c>
      <c r="J11" s="13">
        <v>40</v>
      </c>
      <c r="K11" s="13">
        <v>21</v>
      </c>
      <c r="L11" s="13">
        <v>19</v>
      </c>
      <c r="M11" s="13"/>
      <c r="N11" s="13">
        <v>1292</v>
      </c>
      <c r="O11" s="13">
        <v>644</v>
      </c>
      <c r="P11" s="13">
        <v>648</v>
      </c>
      <c r="Q11" s="13">
        <v>1304</v>
      </c>
      <c r="R11" s="13">
        <v>657</v>
      </c>
      <c r="S11" s="13">
        <v>647</v>
      </c>
      <c r="T11" s="13">
        <v>216</v>
      </c>
      <c r="U11" s="13">
        <v>192</v>
      </c>
      <c r="V11" s="23" t="s">
        <v>0</v>
      </c>
      <c r="W11" s="13">
        <v>17</v>
      </c>
      <c r="X11" s="14">
        <v>3</v>
      </c>
      <c r="Y11" s="230">
        <v>4</v>
      </c>
      <c r="Z11" s="30"/>
      <c r="AA11" s="30"/>
      <c r="AB11" s="30"/>
    </row>
    <row r="12" spans="1:28" s="7" customFormat="1" ht="60" customHeight="1" x14ac:dyDescent="0.3">
      <c r="A12" s="156">
        <v>2024</v>
      </c>
      <c r="B12" s="16">
        <v>63</v>
      </c>
      <c r="C12" s="16">
        <v>206</v>
      </c>
      <c r="D12" s="16">
        <v>2826</v>
      </c>
      <c r="E12" s="16">
        <v>1428</v>
      </c>
      <c r="F12" s="16">
        <v>1398</v>
      </c>
      <c r="G12" s="16">
        <v>372</v>
      </c>
      <c r="H12" s="16">
        <v>8</v>
      </c>
      <c r="I12" s="16">
        <v>364</v>
      </c>
      <c r="J12" s="16">
        <v>46</v>
      </c>
      <c r="K12" s="16">
        <v>20</v>
      </c>
      <c r="L12" s="16">
        <v>26</v>
      </c>
      <c r="M12" s="16"/>
      <c r="N12" s="16">
        <v>1042</v>
      </c>
      <c r="O12" s="16">
        <v>522</v>
      </c>
      <c r="P12" s="16">
        <v>520</v>
      </c>
      <c r="Q12" s="16">
        <v>1178</v>
      </c>
      <c r="R12" s="16">
        <v>608</v>
      </c>
      <c r="S12" s="16">
        <v>570</v>
      </c>
      <c r="T12" s="16">
        <v>202</v>
      </c>
      <c r="U12" s="16">
        <v>182</v>
      </c>
      <c r="V12" s="24" t="s">
        <v>0</v>
      </c>
      <c r="W12" s="16">
        <v>17</v>
      </c>
      <c r="X12" s="17">
        <v>3</v>
      </c>
      <c r="Y12" s="17">
        <v>4</v>
      </c>
      <c r="Z12" s="30"/>
      <c r="AA12" s="30"/>
      <c r="AB12" s="30"/>
    </row>
    <row r="13" spans="1:28" s="7" customFormat="1" ht="12" customHeight="1" thickBot="1" x14ac:dyDescent="0.35">
      <c r="A13" s="15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Z13" s="30"/>
      <c r="AA13" s="30"/>
      <c r="AB13" s="30"/>
    </row>
    <row r="14" spans="1:28" s="3" customFormat="1" ht="15" customHeight="1" thickTop="1" x14ac:dyDescent="0.3">
      <c r="A14" s="20" t="s">
        <v>399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1"/>
      <c r="M14" s="153"/>
      <c r="N14" s="21"/>
      <c r="O14" s="21"/>
      <c r="P14" s="21"/>
      <c r="Q14" s="21"/>
      <c r="R14" s="21"/>
      <c r="S14" s="21"/>
      <c r="T14" s="22"/>
      <c r="U14" s="21"/>
      <c r="V14" s="21"/>
      <c r="W14" s="21"/>
      <c r="X14" s="21"/>
      <c r="Y14" s="22" t="s">
        <v>50</v>
      </c>
      <c r="Z14" s="37"/>
      <c r="AA14" s="37"/>
      <c r="AB14" s="37"/>
    </row>
    <row r="15" spans="1:28" x14ac:dyDescent="0.3">
      <c r="A15" t="s">
        <v>392</v>
      </c>
      <c r="M15" s="154"/>
      <c r="Z15" s="154"/>
      <c r="AA15" s="154"/>
      <c r="AB15" s="154"/>
    </row>
    <row r="16" spans="1:28" x14ac:dyDescent="0.3">
      <c r="Z16" s="154"/>
      <c r="AA16" s="154"/>
      <c r="AB16" s="154"/>
    </row>
    <row r="17" spans="26:28" x14ac:dyDescent="0.3">
      <c r="Z17" s="154"/>
      <c r="AA17" s="154"/>
      <c r="AB17" s="154"/>
    </row>
    <row r="18" spans="26:28" x14ac:dyDescent="0.3">
      <c r="Z18" s="154"/>
      <c r="AA18" s="154"/>
      <c r="AB18" s="154"/>
    </row>
    <row r="19" spans="26:28" x14ac:dyDescent="0.3">
      <c r="Z19" s="154"/>
      <c r="AA19" s="154"/>
      <c r="AB19" s="154"/>
    </row>
    <row r="20" spans="26:28" x14ac:dyDescent="0.3">
      <c r="Z20" s="154"/>
      <c r="AA20" s="154"/>
      <c r="AB20" s="154"/>
    </row>
  </sheetData>
  <mergeCells count="14">
    <mergeCell ref="T4:T5"/>
    <mergeCell ref="D4:D5"/>
    <mergeCell ref="G4:G5"/>
    <mergeCell ref="J4:J5"/>
    <mergeCell ref="N4:N5"/>
    <mergeCell ref="Q4:Q5"/>
    <mergeCell ref="A1:L1"/>
    <mergeCell ref="N1:Y1"/>
    <mergeCell ref="D3:F3"/>
    <mergeCell ref="G3:I3"/>
    <mergeCell ref="J3:L3"/>
    <mergeCell ref="N3:P3"/>
    <mergeCell ref="Q3:S3"/>
    <mergeCell ref="T3:Y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8" orientation="portrait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8"/>
  <sheetViews>
    <sheetView view="pageBreakPreview" zoomScale="85" zoomScaleNormal="100" zoomScaleSheetLayoutView="85" workbookViewId="0">
      <selection activeCell="S12" sqref="S12"/>
    </sheetView>
  </sheetViews>
  <sheetFormatPr defaultColWidth="8.625" defaultRowHeight="16.5" x14ac:dyDescent="0.3"/>
  <cols>
    <col min="1" max="1" width="25.75" customWidth="1"/>
    <col min="2" max="21" width="8.625" customWidth="1"/>
    <col min="22" max="22" width="10.125" customWidth="1"/>
    <col min="23" max="23" width="9.875" customWidth="1"/>
  </cols>
  <sheetData>
    <row r="2" spans="1:26" s="27" customFormat="1" ht="24.95" customHeight="1" x14ac:dyDescent="0.3">
      <c r="A2" s="242" t="s">
        <v>173</v>
      </c>
      <c r="B2" s="242"/>
      <c r="C2" s="242"/>
      <c r="D2" s="242"/>
      <c r="E2" s="242"/>
      <c r="F2" s="242"/>
      <c r="G2" s="242"/>
      <c r="H2" s="242"/>
      <c r="I2" s="242"/>
      <c r="J2" s="242"/>
      <c r="K2" s="242" t="s">
        <v>55</v>
      </c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6"/>
    </row>
    <row r="3" spans="1:26" s="29" customFormat="1" ht="15" customHeight="1" thickBot="1" x14ac:dyDescent="0.35">
      <c r="A3" s="2" t="s">
        <v>104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 t="s">
        <v>105</v>
      </c>
      <c r="W3" s="28"/>
      <c r="X3" s="28"/>
    </row>
    <row r="4" spans="1:26" s="7" customFormat="1" ht="39.950000000000003" customHeight="1" thickTop="1" x14ac:dyDescent="0.3">
      <c r="A4" s="120" t="s">
        <v>61</v>
      </c>
      <c r="B4" s="250" t="s">
        <v>75</v>
      </c>
      <c r="C4" s="251"/>
      <c r="D4" s="6" t="s">
        <v>28</v>
      </c>
      <c r="E4" s="252" t="s">
        <v>63</v>
      </c>
      <c r="F4" s="253"/>
      <c r="G4" s="253"/>
      <c r="H4" s="252" t="s">
        <v>64</v>
      </c>
      <c r="I4" s="253"/>
      <c r="J4" s="250"/>
      <c r="K4" s="245" t="s">
        <v>65</v>
      </c>
      <c r="L4" s="253"/>
      <c r="M4" s="253"/>
      <c r="N4" s="243" t="s">
        <v>66</v>
      </c>
      <c r="O4" s="254"/>
      <c r="P4" s="251"/>
      <c r="Q4" s="243" t="s">
        <v>67</v>
      </c>
      <c r="R4" s="255"/>
      <c r="S4" s="256"/>
      <c r="T4" s="6" t="s">
        <v>68</v>
      </c>
      <c r="U4" s="6" t="s">
        <v>69</v>
      </c>
      <c r="V4" s="118" t="s">
        <v>70</v>
      </c>
      <c r="W4" s="30"/>
      <c r="X4" s="30"/>
    </row>
    <row r="5" spans="1:26" s="7" customFormat="1" ht="24.95" customHeight="1" x14ac:dyDescent="0.3">
      <c r="A5" s="158"/>
      <c r="B5" s="8" t="s">
        <v>76</v>
      </c>
      <c r="C5" s="8" t="s">
        <v>77</v>
      </c>
      <c r="D5" s="31"/>
      <c r="E5" s="32"/>
      <c r="F5" s="9" t="s">
        <v>35</v>
      </c>
      <c r="G5" s="9" t="s">
        <v>36</v>
      </c>
      <c r="H5" s="32"/>
      <c r="I5" s="9" t="s">
        <v>35</v>
      </c>
      <c r="J5" s="129" t="s">
        <v>36</v>
      </c>
      <c r="K5" s="160"/>
      <c r="L5" s="9" t="s">
        <v>35</v>
      </c>
      <c r="M5" s="9" t="s">
        <v>36</v>
      </c>
      <c r="N5" s="8"/>
      <c r="O5" s="9" t="s">
        <v>35</v>
      </c>
      <c r="P5" s="9" t="s">
        <v>36</v>
      </c>
      <c r="Q5" s="8"/>
      <c r="R5" s="9" t="s">
        <v>35</v>
      </c>
      <c r="S5" s="9" t="s">
        <v>36</v>
      </c>
      <c r="T5" s="31"/>
      <c r="U5" s="31"/>
      <c r="V5" s="159"/>
      <c r="W5" s="30"/>
      <c r="X5" s="30"/>
    </row>
    <row r="6" spans="1:26" s="7" customFormat="1" ht="35.1" customHeight="1" x14ac:dyDescent="0.3">
      <c r="A6" s="135" t="s">
        <v>41</v>
      </c>
      <c r="B6" s="10" t="s">
        <v>78</v>
      </c>
      <c r="C6" s="10" t="s">
        <v>79</v>
      </c>
      <c r="D6" s="10" t="s">
        <v>43</v>
      </c>
      <c r="E6" s="33"/>
      <c r="F6" s="10" t="s">
        <v>44</v>
      </c>
      <c r="G6" s="10" t="s">
        <v>45</v>
      </c>
      <c r="H6" s="33"/>
      <c r="I6" s="10" t="s">
        <v>44</v>
      </c>
      <c r="J6" s="124" t="s">
        <v>45</v>
      </c>
      <c r="K6" s="135"/>
      <c r="L6" s="10" t="s">
        <v>44</v>
      </c>
      <c r="M6" s="10" t="s">
        <v>45</v>
      </c>
      <c r="N6" s="10"/>
      <c r="O6" s="10" t="s">
        <v>44</v>
      </c>
      <c r="P6" s="10" t="s">
        <v>45</v>
      </c>
      <c r="Q6" s="10"/>
      <c r="R6" s="10" t="s">
        <v>44</v>
      </c>
      <c r="S6" s="10" t="s">
        <v>45</v>
      </c>
      <c r="T6" s="10" t="s">
        <v>71</v>
      </c>
      <c r="U6" s="10" t="s">
        <v>72</v>
      </c>
      <c r="V6" s="124" t="s">
        <v>73</v>
      </c>
      <c r="W6" s="30"/>
      <c r="X6" s="30"/>
    </row>
    <row r="7" spans="1:26" s="7" customFormat="1" ht="60" customHeight="1" x14ac:dyDescent="0.3">
      <c r="A7" s="133">
        <v>2018</v>
      </c>
      <c r="B7" s="25">
        <v>56</v>
      </c>
      <c r="C7" s="25">
        <v>2</v>
      </c>
      <c r="D7" s="25">
        <v>739</v>
      </c>
      <c r="E7" s="25">
        <v>15783</v>
      </c>
      <c r="F7" s="25">
        <v>8108</v>
      </c>
      <c r="G7" s="25">
        <v>7675</v>
      </c>
      <c r="H7" s="25">
        <v>1132</v>
      </c>
      <c r="I7" s="25">
        <v>354</v>
      </c>
      <c r="J7" s="25">
        <v>778</v>
      </c>
      <c r="K7" s="25">
        <v>183</v>
      </c>
      <c r="L7" s="25">
        <v>78</v>
      </c>
      <c r="M7" s="25">
        <v>105</v>
      </c>
      <c r="N7" s="38" t="s">
        <v>0</v>
      </c>
      <c r="O7" s="38" t="s">
        <v>0</v>
      </c>
      <c r="P7" s="38" t="s">
        <v>0</v>
      </c>
      <c r="Q7" s="25">
        <v>2490</v>
      </c>
      <c r="R7" s="38" t="s">
        <v>0</v>
      </c>
      <c r="S7" s="38" t="s">
        <v>0</v>
      </c>
      <c r="T7" s="25">
        <v>888</v>
      </c>
      <c r="U7" s="25">
        <v>288</v>
      </c>
      <c r="V7" s="25">
        <v>856</v>
      </c>
      <c r="W7" s="30"/>
      <c r="X7" s="30"/>
    </row>
    <row r="8" spans="1:26" s="7" customFormat="1" ht="60" customHeight="1" x14ac:dyDescent="0.3">
      <c r="A8" s="68">
        <v>2019</v>
      </c>
      <c r="B8" s="25">
        <v>56</v>
      </c>
      <c r="C8" s="25">
        <v>2</v>
      </c>
      <c r="D8" s="25">
        <v>746</v>
      </c>
      <c r="E8" s="25">
        <v>15877</v>
      </c>
      <c r="F8" s="25">
        <v>8183</v>
      </c>
      <c r="G8" s="25">
        <v>7694</v>
      </c>
      <c r="H8" s="25">
        <v>1140</v>
      </c>
      <c r="I8" s="25">
        <v>343</v>
      </c>
      <c r="J8" s="25">
        <v>797</v>
      </c>
      <c r="K8" s="25">
        <v>187</v>
      </c>
      <c r="L8" s="25">
        <v>85</v>
      </c>
      <c r="M8" s="25">
        <v>102</v>
      </c>
      <c r="N8" s="38">
        <v>2713</v>
      </c>
      <c r="O8" s="38" t="s">
        <v>0</v>
      </c>
      <c r="P8" s="38" t="s">
        <v>0</v>
      </c>
      <c r="Q8" s="25">
        <v>2465</v>
      </c>
      <c r="R8" s="38" t="s">
        <v>0</v>
      </c>
      <c r="S8" s="38" t="s">
        <v>0</v>
      </c>
      <c r="T8" s="25">
        <v>878</v>
      </c>
      <c r="U8" s="25">
        <v>301</v>
      </c>
      <c r="V8" s="25">
        <v>902</v>
      </c>
      <c r="W8" s="30"/>
      <c r="X8" s="30"/>
    </row>
    <row r="9" spans="1:26" s="7" customFormat="1" ht="60" customHeight="1" x14ac:dyDescent="0.3">
      <c r="A9" s="68">
        <v>2020</v>
      </c>
      <c r="B9" s="25">
        <v>56</v>
      </c>
      <c r="C9" s="25">
        <v>2</v>
      </c>
      <c r="D9" s="25">
        <v>747</v>
      </c>
      <c r="E9" s="25">
        <v>15515</v>
      </c>
      <c r="F9" s="25">
        <v>8007</v>
      </c>
      <c r="G9" s="25">
        <v>7508</v>
      </c>
      <c r="H9" s="25">
        <v>1148</v>
      </c>
      <c r="I9" s="25">
        <v>336</v>
      </c>
      <c r="J9" s="25">
        <v>812</v>
      </c>
      <c r="K9" s="25">
        <v>181</v>
      </c>
      <c r="L9" s="25">
        <v>79</v>
      </c>
      <c r="M9" s="25">
        <v>102</v>
      </c>
      <c r="N9" s="38">
        <v>2515</v>
      </c>
      <c r="O9" s="38" t="s">
        <v>0</v>
      </c>
      <c r="P9" s="38" t="s">
        <v>0</v>
      </c>
      <c r="Q9" s="25">
        <v>2711</v>
      </c>
      <c r="R9" s="38" t="s">
        <v>0</v>
      </c>
      <c r="S9" s="38" t="s">
        <v>0</v>
      </c>
      <c r="T9" s="25">
        <v>864</v>
      </c>
      <c r="U9" s="25">
        <v>305</v>
      </c>
      <c r="V9" s="25">
        <v>1146</v>
      </c>
      <c r="W9" s="30"/>
      <c r="X9" s="30"/>
    </row>
    <row r="10" spans="1:26" s="7" customFormat="1" ht="60" customHeight="1" x14ac:dyDescent="0.3">
      <c r="A10" s="68">
        <v>2021</v>
      </c>
      <c r="B10" s="25">
        <v>55</v>
      </c>
      <c r="C10" s="25">
        <v>2</v>
      </c>
      <c r="D10" s="25">
        <v>756</v>
      </c>
      <c r="E10" s="25">
        <v>15273</v>
      </c>
      <c r="F10" s="25">
        <v>7836</v>
      </c>
      <c r="G10" s="25">
        <v>7437</v>
      </c>
      <c r="H10" s="25">
        <v>1175</v>
      </c>
      <c r="I10" s="25">
        <v>326</v>
      </c>
      <c r="J10" s="25">
        <v>849</v>
      </c>
      <c r="K10" s="25">
        <v>176</v>
      </c>
      <c r="L10" s="25">
        <v>73</v>
      </c>
      <c r="M10" s="25">
        <v>103</v>
      </c>
      <c r="N10" s="25">
        <v>2392</v>
      </c>
      <c r="O10" s="38" t="s">
        <v>0</v>
      </c>
      <c r="P10" s="38" t="s">
        <v>0</v>
      </c>
      <c r="Q10" s="25">
        <v>2509</v>
      </c>
      <c r="R10" s="38" t="s">
        <v>0</v>
      </c>
      <c r="S10" s="38" t="s">
        <v>0</v>
      </c>
      <c r="T10" s="25">
        <v>846</v>
      </c>
      <c r="U10" s="25">
        <v>304</v>
      </c>
      <c r="V10" s="25">
        <v>1149</v>
      </c>
      <c r="W10" s="30"/>
      <c r="X10" s="30"/>
    </row>
    <row r="11" spans="1:26" s="7" customFormat="1" ht="60" customHeight="1" x14ac:dyDescent="0.3">
      <c r="A11" s="68">
        <v>2022</v>
      </c>
      <c r="B11" s="25">
        <v>56</v>
      </c>
      <c r="C11" s="25">
        <v>2</v>
      </c>
      <c r="D11" s="25">
        <v>762</v>
      </c>
      <c r="E11" s="25">
        <v>15025</v>
      </c>
      <c r="F11" s="25">
        <v>7683</v>
      </c>
      <c r="G11" s="25">
        <v>7342</v>
      </c>
      <c r="H11" s="25">
        <v>1215</v>
      </c>
      <c r="I11" s="25">
        <v>330</v>
      </c>
      <c r="J11" s="25">
        <v>885</v>
      </c>
      <c r="K11" s="25">
        <v>186</v>
      </c>
      <c r="L11" s="25">
        <v>77</v>
      </c>
      <c r="M11" s="25">
        <v>109</v>
      </c>
      <c r="N11" s="25">
        <v>2348</v>
      </c>
      <c r="O11" s="38">
        <v>1182</v>
      </c>
      <c r="P11" s="38">
        <v>1166</v>
      </c>
      <c r="Q11" s="25">
        <v>2506</v>
      </c>
      <c r="R11" s="38">
        <v>1276</v>
      </c>
      <c r="S11" s="38">
        <v>1230</v>
      </c>
      <c r="T11" s="25">
        <v>859</v>
      </c>
      <c r="U11" s="25">
        <v>319</v>
      </c>
      <c r="V11" s="25">
        <v>1215</v>
      </c>
      <c r="W11" s="30"/>
      <c r="X11" s="30"/>
    </row>
    <row r="12" spans="1:26" s="7" customFormat="1" ht="60" customHeight="1" x14ac:dyDescent="0.3">
      <c r="A12" s="68">
        <v>2023</v>
      </c>
      <c r="B12" s="25">
        <v>56</v>
      </c>
      <c r="C12" s="25">
        <v>1</v>
      </c>
      <c r="D12" s="25">
        <v>757</v>
      </c>
      <c r="E12" s="25">
        <v>14384</v>
      </c>
      <c r="F12" s="25">
        <v>7359</v>
      </c>
      <c r="G12" s="25">
        <v>7025</v>
      </c>
      <c r="H12" s="25">
        <v>1205</v>
      </c>
      <c r="I12" s="25">
        <v>323</v>
      </c>
      <c r="J12" s="25">
        <v>882</v>
      </c>
      <c r="K12" s="25">
        <v>187</v>
      </c>
      <c r="L12" s="25">
        <v>78</v>
      </c>
      <c r="M12" s="25">
        <v>109</v>
      </c>
      <c r="N12" s="25">
        <v>2049</v>
      </c>
      <c r="O12" s="38">
        <v>1029</v>
      </c>
      <c r="P12" s="38">
        <v>1020</v>
      </c>
      <c r="Q12" s="25">
        <v>2598</v>
      </c>
      <c r="R12" s="38">
        <v>1297</v>
      </c>
      <c r="S12" s="38">
        <v>1301</v>
      </c>
      <c r="T12" s="25">
        <v>846</v>
      </c>
      <c r="U12" s="25">
        <v>319</v>
      </c>
      <c r="V12" s="25">
        <v>1194</v>
      </c>
      <c r="W12" s="30"/>
      <c r="X12" s="30"/>
    </row>
    <row r="13" spans="1:26" s="7" customFormat="1" ht="60" customHeight="1" x14ac:dyDescent="0.3">
      <c r="A13" s="156">
        <v>2024</v>
      </c>
      <c r="B13" s="34">
        <v>55</v>
      </c>
      <c r="C13" s="34">
        <v>0</v>
      </c>
      <c r="D13" s="34">
        <v>746</v>
      </c>
      <c r="E13" s="34">
        <v>13566</v>
      </c>
      <c r="F13" s="34">
        <v>6944</v>
      </c>
      <c r="G13" s="34">
        <v>6622</v>
      </c>
      <c r="H13" s="34">
        <v>1177</v>
      </c>
      <c r="I13" s="34">
        <v>299</v>
      </c>
      <c r="J13" s="34">
        <v>878</v>
      </c>
      <c r="K13" s="34">
        <v>176</v>
      </c>
      <c r="L13" s="34">
        <v>79</v>
      </c>
      <c r="M13" s="34">
        <v>97</v>
      </c>
      <c r="N13" s="34">
        <v>1794</v>
      </c>
      <c r="O13" s="34">
        <v>920</v>
      </c>
      <c r="P13" s="34">
        <v>874</v>
      </c>
      <c r="Q13" s="34">
        <v>2584</v>
      </c>
      <c r="R13" s="34">
        <v>1320</v>
      </c>
      <c r="S13" s="34">
        <v>1264</v>
      </c>
      <c r="T13" s="34">
        <v>858.05899999999997</v>
      </c>
      <c r="U13" s="34">
        <v>319.154</v>
      </c>
      <c r="V13" s="34">
        <v>1191</v>
      </c>
      <c r="W13" s="30"/>
      <c r="X13" s="30"/>
    </row>
    <row r="14" spans="1:26" s="7" customFormat="1" ht="12" customHeight="1" thickBot="1" x14ac:dyDescent="0.35">
      <c r="A14" s="15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0"/>
      <c r="X14" s="30"/>
    </row>
    <row r="15" spans="1:26" s="3" customFormat="1" ht="15" customHeight="1" thickTop="1" x14ac:dyDescent="0.3">
      <c r="A15" s="36" t="s">
        <v>74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2"/>
      <c r="W15" s="37"/>
      <c r="X15" s="37"/>
    </row>
    <row r="16" spans="1:26" s="3" customFormat="1" ht="15" customHeight="1" x14ac:dyDescent="0.3">
      <c r="A16" s="2" t="s">
        <v>398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5" t="s">
        <v>50</v>
      </c>
      <c r="W16" s="37"/>
      <c r="X16" s="37"/>
      <c r="Z16" s="37"/>
    </row>
    <row r="17" spans="23:24" x14ac:dyDescent="0.3">
      <c r="W17" s="154"/>
      <c r="X17" s="154"/>
    </row>
    <row r="18" spans="23:24" x14ac:dyDescent="0.3">
      <c r="W18" s="154"/>
      <c r="X18" s="154"/>
    </row>
  </sheetData>
  <mergeCells count="8">
    <mergeCell ref="B4:C4"/>
    <mergeCell ref="A2:J2"/>
    <mergeCell ref="K2:V2"/>
    <mergeCell ref="E4:G4"/>
    <mergeCell ref="H4:J4"/>
    <mergeCell ref="K4:M4"/>
    <mergeCell ref="N4:P4"/>
    <mergeCell ref="Q4:S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  <colBreaks count="1" manualBreakCount="1">
    <brk id="10" max="1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view="pageBreakPreview" topLeftCell="A4" zoomScale="85" zoomScaleNormal="100" zoomScaleSheetLayoutView="85" workbookViewId="0">
      <selection activeCell="T23" sqref="T23:V23"/>
    </sheetView>
  </sheetViews>
  <sheetFormatPr defaultColWidth="21" defaultRowHeight="16.5" x14ac:dyDescent="0.3"/>
  <cols>
    <col min="1" max="1" width="9.125" customWidth="1"/>
    <col min="2" max="12" width="10.75" customWidth="1"/>
    <col min="13" max="13" width="0.75" customWidth="1"/>
    <col min="14" max="22" width="12.875" customWidth="1"/>
    <col min="23" max="23" width="9.5" customWidth="1"/>
    <col min="24" max="24" width="4.5" bestFit="1" customWidth="1"/>
    <col min="25" max="25" width="5.25" bestFit="1" customWidth="1"/>
    <col min="26" max="27" width="3.5" bestFit="1" customWidth="1"/>
    <col min="28" max="28" width="5.25" bestFit="1" customWidth="1"/>
    <col min="29" max="29" width="3.5" bestFit="1" customWidth="1"/>
    <col min="30" max="30" width="3.375" bestFit="1" customWidth="1"/>
    <col min="31" max="32" width="9" bestFit="1" customWidth="1"/>
    <col min="33" max="33" width="11" bestFit="1" customWidth="1"/>
    <col min="34" max="35" width="15.125" bestFit="1" customWidth="1"/>
    <col min="36" max="36" width="11" bestFit="1" customWidth="1"/>
  </cols>
  <sheetData>
    <row r="1" spans="1:25" s="27" customFormat="1" ht="24.95" customHeight="1" x14ac:dyDescent="0.3">
      <c r="A1" s="242" t="s">
        <v>80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117"/>
      <c r="N1" s="242" t="s">
        <v>54</v>
      </c>
      <c r="O1" s="242"/>
      <c r="P1" s="242"/>
      <c r="Q1" s="242"/>
      <c r="R1" s="242"/>
      <c r="S1" s="242"/>
      <c r="T1" s="242"/>
      <c r="U1" s="242"/>
      <c r="V1" s="242"/>
      <c r="W1" s="242"/>
      <c r="X1" s="26"/>
      <c r="Y1" s="26"/>
    </row>
    <row r="2" spans="1:25" s="27" customFormat="1" ht="24.95" customHeight="1" x14ac:dyDescent="0.3">
      <c r="A2" s="242" t="s">
        <v>81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117"/>
      <c r="N2" s="242" t="s">
        <v>82</v>
      </c>
      <c r="O2" s="242"/>
      <c r="P2" s="242"/>
      <c r="Q2" s="242"/>
      <c r="R2" s="242"/>
      <c r="S2" s="242"/>
      <c r="T2" s="242"/>
      <c r="U2" s="242"/>
      <c r="V2" s="242"/>
      <c r="W2" s="242"/>
      <c r="X2" s="26"/>
      <c r="Y2" s="26"/>
    </row>
    <row r="3" spans="1:25" s="29" customFormat="1" ht="15" customHeight="1" thickBot="1" x14ac:dyDescent="0.35">
      <c r="A3" s="2" t="s">
        <v>104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W3" s="5" t="s">
        <v>105</v>
      </c>
      <c r="X3" s="28"/>
      <c r="Y3" s="28"/>
    </row>
    <row r="4" spans="1:25" s="7" customFormat="1" ht="39.950000000000003" customHeight="1" thickTop="1" x14ac:dyDescent="0.3">
      <c r="A4" s="120" t="s">
        <v>61</v>
      </c>
      <c r="B4" s="6" t="s">
        <v>62</v>
      </c>
      <c r="C4" s="6" t="s">
        <v>28</v>
      </c>
      <c r="D4" s="252" t="s">
        <v>63</v>
      </c>
      <c r="E4" s="253"/>
      <c r="F4" s="253"/>
      <c r="G4" s="252" t="s">
        <v>64</v>
      </c>
      <c r="H4" s="253"/>
      <c r="I4" s="253"/>
      <c r="J4" s="252" t="s">
        <v>65</v>
      </c>
      <c r="K4" s="253"/>
      <c r="L4" s="250"/>
      <c r="M4" s="12"/>
      <c r="N4" s="245" t="s">
        <v>83</v>
      </c>
      <c r="O4" s="253"/>
      <c r="P4" s="253"/>
      <c r="Q4" s="252" t="s">
        <v>67</v>
      </c>
      <c r="R4" s="253"/>
      <c r="S4" s="253"/>
      <c r="T4" s="6" t="s">
        <v>68</v>
      </c>
      <c r="U4" s="6" t="s">
        <v>69</v>
      </c>
      <c r="V4" s="6" t="s">
        <v>70</v>
      </c>
      <c r="W4" s="119" t="s">
        <v>61</v>
      </c>
      <c r="X4" s="30"/>
      <c r="Y4" s="30"/>
    </row>
    <row r="5" spans="1:25" s="7" customFormat="1" ht="24.95" customHeight="1" x14ac:dyDescent="0.3">
      <c r="A5" s="158"/>
      <c r="B5" s="31"/>
      <c r="C5" s="31"/>
      <c r="D5" s="32"/>
      <c r="E5" s="9" t="s">
        <v>35</v>
      </c>
      <c r="F5" s="9" t="s">
        <v>36</v>
      </c>
      <c r="G5" s="32"/>
      <c r="H5" s="9" t="s">
        <v>35</v>
      </c>
      <c r="I5" s="9" t="s">
        <v>36</v>
      </c>
      <c r="J5" s="32"/>
      <c r="K5" s="9" t="s">
        <v>35</v>
      </c>
      <c r="L5" s="129" t="s">
        <v>36</v>
      </c>
      <c r="M5" s="12"/>
      <c r="N5" s="160"/>
      <c r="O5" s="9" t="s">
        <v>35</v>
      </c>
      <c r="P5" s="9" t="s">
        <v>36</v>
      </c>
      <c r="Q5" s="32"/>
      <c r="R5" s="9" t="s">
        <v>35</v>
      </c>
      <c r="S5" s="9" t="s">
        <v>36</v>
      </c>
      <c r="T5" s="31"/>
      <c r="U5" s="31"/>
      <c r="V5" s="31"/>
      <c r="W5" s="40"/>
      <c r="X5" s="30"/>
      <c r="Y5" s="30"/>
    </row>
    <row r="6" spans="1:25" s="7" customFormat="1" ht="35.1" customHeight="1" x14ac:dyDescent="0.3">
      <c r="A6" s="135" t="s">
        <v>41</v>
      </c>
      <c r="B6" s="10" t="s">
        <v>58</v>
      </c>
      <c r="C6" s="10" t="s">
        <v>43</v>
      </c>
      <c r="D6" s="33"/>
      <c r="E6" s="10" t="s">
        <v>44</v>
      </c>
      <c r="F6" s="10" t="s">
        <v>45</v>
      </c>
      <c r="G6" s="33"/>
      <c r="H6" s="10" t="s">
        <v>44</v>
      </c>
      <c r="I6" s="10" t="s">
        <v>45</v>
      </c>
      <c r="J6" s="33"/>
      <c r="K6" s="10" t="s">
        <v>44</v>
      </c>
      <c r="L6" s="124" t="s">
        <v>45</v>
      </c>
      <c r="M6" s="12"/>
      <c r="N6" s="135"/>
      <c r="O6" s="10" t="s">
        <v>44</v>
      </c>
      <c r="P6" s="10" t="s">
        <v>45</v>
      </c>
      <c r="Q6" s="33"/>
      <c r="R6" s="10" t="s">
        <v>44</v>
      </c>
      <c r="S6" s="10" t="s">
        <v>45</v>
      </c>
      <c r="T6" s="10" t="s">
        <v>71</v>
      </c>
      <c r="U6" s="39" t="s">
        <v>72</v>
      </c>
      <c r="V6" s="10" t="s">
        <v>73</v>
      </c>
      <c r="W6" s="161" t="s">
        <v>41</v>
      </c>
      <c r="X6" s="30"/>
      <c r="Y6" s="30"/>
    </row>
    <row r="7" spans="1:25" s="7" customFormat="1" ht="30" customHeight="1" x14ac:dyDescent="0.3">
      <c r="A7" s="12">
        <v>2020</v>
      </c>
      <c r="B7" s="162">
        <v>15</v>
      </c>
      <c r="C7" s="25">
        <v>232</v>
      </c>
      <c r="D7" s="25">
        <v>6057</v>
      </c>
      <c r="E7" s="25">
        <v>3060</v>
      </c>
      <c r="F7" s="25">
        <v>2997</v>
      </c>
      <c r="G7" s="25">
        <v>498</v>
      </c>
      <c r="H7" s="25">
        <v>156</v>
      </c>
      <c r="I7" s="25">
        <v>342</v>
      </c>
      <c r="J7" s="25">
        <v>50</v>
      </c>
      <c r="K7" s="25">
        <v>27</v>
      </c>
      <c r="L7" s="25">
        <v>23</v>
      </c>
      <c r="M7" s="25"/>
      <c r="N7" s="25">
        <v>2172</v>
      </c>
      <c r="O7" s="38" t="s">
        <v>0</v>
      </c>
      <c r="P7" s="38" t="s">
        <v>0</v>
      </c>
      <c r="Q7" s="25">
        <v>2066</v>
      </c>
      <c r="R7" s="38" t="s">
        <v>0</v>
      </c>
      <c r="S7" s="38" t="s">
        <v>0</v>
      </c>
      <c r="T7" s="25">
        <v>323</v>
      </c>
      <c r="U7" s="25">
        <v>106</v>
      </c>
      <c r="V7" s="25">
        <v>396</v>
      </c>
      <c r="W7" s="129">
        <v>2020</v>
      </c>
      <c r="X7" s="30"/>
      <c r="Y7" s="30"/>
    </row>
    <row r="8" spans="1:25" s="7" customFormat="1" ht="30" customHeight="1" x14ac:dyDescent="0.3">
      <c r="A8" s="12">
        <v>2021</v>
      </c>
      <c r="B8" s="163">
        <v>15</v>
      </c>
      <c r="C8" s="25">
        <v>234</v>
      </c>
      <c r="D8" s="25">
        <v>6089</v>
      </c>
      <c r="E8" s="25">
        <v>3133</v>
      </c>
      <c r="F8" s="25">
        <v>2956</v>
      </c>
      <c r="G8" s="25">
        <v>504</v>
      </c>
      <c r="H8" s="25">
        <v>163</v>
      </c>
      <c r="I8" s="25">
        <v>341</v>
      </c>
      <c r="J8" s="25">
        <v>50</v>
      </c>
      <c r="K8" s="25">
        <v>24</v>
      </c>
      <c r="L8" s="25">
        <v>26</v>
      </c>
      <c r="M8" s="25"/>
      <c r="N8" s="25">
        <v>1951</v>
      </c>
      <c r="O8" s="38" t="s">
        <v>0</v>
      </c>
      <c r="P8" s="38" t="s">
        <v>0</v>
      </c>
      <c r="Q8" s="25">
        <v>1915</v>
      </c>
      <c r="R8" s="38" t="s">
        <v>0</v>
      </c>
      <c r="S8" s="38" t="s">
        <v>0</v>
      </c>
      <c r="T8" s="25">
        <v>319</v>
      </c>
      <c r="U8" s="25">
        <v>106</v>
      </c>
      <c r="V8" s="25">
        <v>389</v>
      </c>
      <c r="W8" s="123">
        <v>2021</v>
      </c>
      <c r="X8" s="30"/>
      <c r="Y8" s="30"/>
    </row>
    <row r="9" spans="1:25" s="7" customFormat="1" ht="30" customHeight="1" x14ac:dyDescent="0.3">
      <c r="A9" s="12">
        <v>2022</v>
      </c>
      <c r="B9" s="163">
        <v>15</v>
      </c>
      <c r="C9" s="25">
        <v>237</v>
      </c>
      <c r="D9" s="25">
        <v>6123</v>
      </c>
      <c r="E9" s="25">
        <v>3151</v>
      </c>
      <c r="F9" s="25">
        <v>2972</v>
      </c>
      <c r="G9" s="25">
        <v>513</v>
      </c>
      <c r="H9" s="25">
        <v>175</v>
      </c>
      <c r="I9" s="25">
        <v>338</v>
      </c>
      <c r="J9" s="25">
        <v>50</v>
      </c>
      <c r="K9" s="25">
        <v>24</v>
      </c>
      <c r="L9" s="25">
        <v>26</v>
      </c>
      <c r="M9" s="25"/>
      <c r="N9" s="25">
        <v>1989</v>
      </c>
      <c r="O9" s="38">
        <v>1007</v>
      </c>
      <c r="P9" s="38">
        <v>982</v>
      </c>
      <c r="Q9" s="25">
        <v>1934</v>
      </c>
      <c r="R9" s="38">
        <v>988</v>
      </c>
      <c r="S9" s="38">
        <v>946</v>
      </c>
      <c r="T9" s="25">
        <v>363</v>
      </c>
      <c r="U9" s="25">
        <v>106</v>
      </c>
      <c r="V9" s="25">
        <v>391</v>
      </c>
      <c r="W9" s="123">
        <v>2022</v>
      </c>
      <c r="X9" s="30"/>
      <c r="Y9" s="30"/>
    </row>
    <row r="10" spans="1:25" s="7" customFormat="1" ht="30" customHeight="1" x14ac:dyDescent="0.3">
      <c r="A10" s="12">
        <v>2023</v>
      </c>
      <c r="B10" s="163">
        <v>15</v>
      </c>
      <c r="C10" s="25">
        <v>241</v>
      </c>
      <c r="D10" s="25">
        <v>6027</v>
      </c>
      <c r="E10" s="25">
        <v>3113</v>
      </c>
      <c r="F10" s="25">
        <v>2914</v>
      </c>
      <c r="G10" s="25">
        <v>502</v>
      </c>
      <c r="H10" s="25">
        <v>169</v>
      </c>
      <c r="I10" s="25">
        <v>333</v>
      </c>
      <c r="J10" s="25">
        <v>58</v>
      </c>
      <c r="K10" s="25">
        <v>23</v>
      </c>
      <c r="L10" s="25">
        <v>35</v>
      </c>
      <c r="M10" s="25"/>
      <c r="N10" s="25">
        <v>2080</v>
      </c>
      <c r="O10" s="38">
        <v>1038</v>
      </c>
      <c r="P10" s="38">
        <v>1042</v>
      </c>
      <c r="Q10" s="25">
        <v>2179</v>
      </c>
      <c r="R10" s="38">
        <v>1084</v>
      </c>
      <c r="S10" s="38">
        <v>1095</v>
      </c>
      <c r="T10" s="25">
        <v>364</v>
      </c>
      <c r="U10" s="25">
        <v>107</v>
      </c>
      <c r="V10" s="25">
        <v>391</v>
      </c>
      <c r="W10" s="123">
        <v>2023</v>
      </c>
      <c r="X10" s="30"/>
      <c r="Y10" s="30"/>
    </row>
    <row r="11" spans="1:25" s="7" customFormat="1" ht="30" customHeight="1" x14ac:dyDescent="0.3">
      <c r="A11" s="15">
        <v>2024</v>
      </c>
      <c r="B11" s="164">
        <v>15</v>
      </c>
      <c r="C11" s="34">
        <v>246</v>
      </c>
      <c r="D11" s="34">
        <v>6093</v>
      </c>
      <c r="E11" s="34">
        <v>3096</v>
      </c>
      <c r="F11" s="34">
        <v>2997</v>
      </c>
      <c r="G11" s="34">
        <v>525</v>
      </c>
      <c r="H11" s="34">
        <v>177</v>
      </c>
      <c r="I11" s="34">
        <v>348</v>
      </c>
      <c r="J11" s="34">
        <v>55</v>
      </c>
      <c r="K11" s="34">
        <v>20</v>
      </c>
      <c r="L11" s="34">
        <v>35</v>
      </c>
      <c r="M11" s="34"/>
      <c r="N11" s="34">
        <v>2053</v>
      </c>
      <c r="O11" s="34">
        <v>1055</v>
      </c>
      <c r="P11" s="34">
        <v>998</v>
      </c>
      <c r="Q11" s="34">
        <v>1956</v>
      </c>
      <c r="R11" s="34">
        <v>1066</v>
      </c>
      <c r="S11" s="34">
        <v>890</v>
      </c>
      <c r="T11" s="34">
        <v>319.536</v>
      </c>
      <c r="U11" s="34">
        <v>108.459</v>
      </c>
      <c r="V11" s="34">
        <v>403</v>
      </c>
      <c r="W11" s="169">
        <v>2024</v>
      </c>
      <c r="X11" s="30"/>
      <c r="Y11" s="30"/>
    </row>
    <row r="12" spans="1:25" s="7" customFormat="1" ht="12" customHeight="1" thickBot="1" x14ac:dyDescent="0.35">
      <c r="A12" s="12"/>
      <c r="B12" s="165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170"/>
      <c r="X12" s="30"/>
      <c r="Y12" s="30"/>
    </row>
    <row r="13" spans="1:25" s="7" customFormat="1" ht="13.5" customHeight="1" thickTop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0"/>
      <c r="N13" s="42"/>
      <c r="O13" s="42"/>
      <c r="P13" s="42"/>
      <c r="Q13" s="42"/>
      <c r="R13" s="42"/>
      <c r="S13" s="42"/>
      <c r="T13" s="42"/>
      <c r="U13" s="42"/>
      <c r="V13" s="42"/>
      <c r="W13" s="119"/>
      <c r="X13" s="30"/>
      <c r="Y13" s="30"/>
    </row>
    <row r="14" spans="1:25" s="27" customFormat="1" ht="24.95" customHeight="1" x14ac:dyDescent="0.3">
      <c r="A14" s="242" t="s">
        <v>84</v>
      </c>
      <c r="B14" s="242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117"/>
      <c r="N14" s="242" t="s">
        <v>85</v>
      </c>
      <c r="O14" s="242"/>
      <c r="P14" s="242"/>
      <c r="Q14" s="242"/>
      <c r="R14" s="242"/>
      <c r="S14" s="242"/>
      <c r="T14" s="242"/>
      <c r="U14" s="242"/>
      <c r="V14" s="242"/>
      <c r="W14" s="242"/>
      <c r="X14" s="26"/>
      <c r="Y14" s="26"/>
    </row>
    <row r="15" spans="1:25" s="29" customFormat="1" ht="15" customHeight="1" thickBot="1" x14ac:dyDescent="0.35">
      <c r="A15" s="2" t="s">
        <v>104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5"/>
      <c r="W15" s="5" t="s">
        <v>105</v>
      </c>
      <c r="X15" s="28"/>
      <c r="Y15" s="28"/>
    </row>
    <row r="16" spans="1:25" s="7" customFormat="1" ht="39.950000000000003" customHeight="1" thickTop="1" x14ac:dyDescent="0.3">
      <c r="A16" s="120" t="s">
        <v>61</v>
      </c>
      <c r="B16" s="6" t="s">
        <v>62</v>
      </c>
      <c r="C16" s="6" t="s">
        <v>28</v>
      </c>
      <c r="D16" s="252" t="s">
        <v>63</v>
      </c>
      <c r="E16" s="253"/>
      <c r="F16" s="253"/>
      <c r="G16" s="252" t="s">
        <v>64</v>
      </c>
      <c r="H16" s="253"/>
      <c r="I16" s="253"/>
      <c r="J16" s="252" t="s">
        <v>65</v>
      </c>
      <c r="K16" s="253"/>
      <c r="L16" s="250"/>
      <c r="M16" s="12"/>
      <c r="N16" s="245" t="s">
        <v>83</v>
      </c>
      <c r="O16" s="253"/>
      <c r="P16" s="253"/>
      <c r="Q16" s="252" t="s">
        <v>67</v>
      </c>
      <c r="R16" s="253"/>
      <c r="S16" s="253"/>
      <c r="T16" s="6" t="s">
        <v>68</v>
      </c>
      <c r="U16" s="6" t="s">
        <v>69</v>
      </c>
      <c r="V16" s="6" t="s">
        <v>70</v>
      </c>
      <c r="W16" s="119" t="s">
        <v>61</v>
      </c>
      <c r="X16" s="30"/>
      <c r="Y16" s="30"/>
    </row>
    <row r="17" spans="1:25" s="7" customFormat="1" ht="24.95" customHeight="1" x14ac:dyDescent="0.3">
      <c r="A17" s="158"/>
      <c r="B17" s="31"/>
      <c r="C17" s="31"/>
      <c r="D17" s="32"/>
      <c r="E17" s="9" t="s">
        <v>35</v>
      </c>
      <c r="F17" s="9" t="s">
        <v>36</v>
      </c>
      <c r="G17" s="32"/>
      <c r="H17" s="9" t="s">
        <v>35</v>
      </c>
      <c r="I17" s="9" t="s">
        <v>36</v>
      </c>
      <c r="J17" s="32"/>
      <c r="K17" s="9" t="s">
        <v>35</v>
      </c>
      <c r="L17" s="129" t="s">
        <v>36</v>
      </c>
      <c r="M17" s="12"/>
      <c r="N17" s="160"/>
      <c r="O17" s="9" t="s">
        <v>35</v>
      </c>
      <c r="P17" s="9" t="s">
        <v>36</v>
      </c>
      <c r="Q17" s="32"/>
      <c r="R17" s="9" t="s">
        <v>35</v>
      </c>
      <c r="S17" s="9" t="s">
        <v>36</v>
      </c>
      <c r="T17" s="31"/>
      <c r="U17" s="31"/>
      <c r="V17" s="31"/>
      <c r="W17" s="40"/>
      <c r="X17" s="30"/>
      <c r="Y17" s="30"/>
    </row>
    <row r="18" spans="1:25" s="7" customFormat="1" ht="35.1" customHeight="1" x14ac:dyDescent="0.3">
      <c r="A18" s="135" t="s">
        <v>41</v>
      </c>
      <c r="B18" s="10" t="s">
        <v>58</v>
      </c>
      <c r="C18" s="10" t="s">
        <v>43</v>
      </c>
      <c r="D18" s="33"/>
      <c r="E18" s="10" t="s">
        <v>44</v>
      </c>
      <c r="F18" s="10" t="s">
        <v>45</v>
      </c>
      <c r="G18" s="33"/>
      <c r="H18" s="10" t="s">
        <v>44</v>
      </c>
      <c r="I18" s="10" t="s">
        <v>45</v>
      </c>
      <c r="J18" s="33"/>
      <c r="K18" s="10" t="s">
        <v>44</v>
      </c>
      <c r="L18" s="124" t="s">
        <v>45</v>
      </c>
      <c r="M18" s="12"/>
      <c r="N18" s="135"/>
      <c r="O18" s="10" t="s">
        <v>44</v>
      </c>
      <c r="P18" s="10" t="s">
        <v>45</v>
      </c>
      <c r="Q18" s="33"/>
      <c r="R18" s="10" t="s">
        <v>44</v>
      </c>
      <c r="S18" s="10" t="s">
        <v>45</v>
      </c>
      <c r="T18" s="10" t="s">
        <v>71</v>
      </c>
      <c r="U18" s="39" t="s">
        <v>72</v>
      </c>
      <c r="V18" s="10" t="s">
        <v>73</v>
      </c>
      <c r="W18" s="161" t="s">
        <v>41</v>
      </c>
      <c r="X18" s="30"/>
      <c r="Y18" s="30"/>
    </row>
    <row r="19" spans="1:25" s="7" customFormat="1" ht="30" customHeight="1" x14ac:dyDescent="0.3">
      <c r="A19" s="12">
        <v>2020</v>
      </c>
      <c r="B19" s="162">
        <v>4</v>
      </c>
      <c r="C19" s="25">
        <v>51</v>
      </c>
      <c r="D19" s="25">
        <v>1386</v>
      </c>
      <c r="E19" s="25">
        <v>742</v>
      </c>
      <c r="F19" s="25">
        <v>644</v>
      </c>
      <c r="G19" s="25">
        <v>104</v>
      </c>
      <c r="H19" s="25">
        <v>61</v>
      </c>
      <c r="I19" s="25">
        <v>43</v>
      </c>
      <c r="J19" s="25">
        <v>17</v>
      </c>
      <c r="K19" s="25">
        <v>11</v>
      </c>
      <c r="L19" s="25">
        <v>6</v>
      </c>
      <c r="M19" s="25"/>
      <c r="N19" s="25">
        <v>489</v>
      </c>
      <c r="O19" s="38" t="s">
        <v>0</v>
      </c>
      <c r="P19" s="38" t="s">
        <v>0</v>
      </c>
      <c r="Q19" s="25">
        <v>466</v>
      </c>
      <c r="R19" s="38" t="s">
        <v>0</v>
      </c>
      <c r="S19" s="38" t="s">
        <v>0</v>
      </c>
      <c r="T19" s="25">
        <v>70</v>
      </c>
      <c r="U19" s="25">
        <v>20</v>
      </c>
      <c r="V19" s="25">
        <v>78</v>
      </c>
      <c r="W19" s="129">
        <v>2020</v>
      </c>
      <c r="X19" s="30"/>
      <c r="Y19" s="30"/>
    </row>
    <row r="20" spans="1:25" s="7" customFormat="1" ht="30" customHeight="1" x14ac:dyDescent="0.3">
      <c r="A20" s="12">
        <v>2021</v>
      </c>
      <c r="B20" s="166">
        <v>4</v>
      </c>
      <c r="C20" s="43">
        <v>53</v>
      </c>
      <c r="D20" s="43">
        <v>1441</v>
      </c>
      <c r="E20" s="43">
        <v>761</v>
      </c>
      <c r="F20" s="43">
        <v>680</v>
      </c>
      <c r="G20" s="43">
        <v>106</v>
      </c>
      <c r="H20" s="43">
        <v>61</v>
      </c>
      <c r="I20" s="43">
        <v>45</v>
      </c>
      <c r="J20" s="43">
        <v>17</v>
      </c>
      <c r="K20" s="43">
        <v>12</v>
      </c>
      <c r="L20" s="43">
        <v>5</v>
      </c>
      <c r="M20" s="43"/>
      <c r="N20" s="43">
        <v>516</v>
      </c>
      <c r="O20" s="38" t="s">
        <v>0</v>
      </c>
      <c r="P20" s="38" t="s">
        <v>0</v>
      </c>
      <c r="Q20" s="43">
        <v>449</v>
      </c>
      <c r="R20" s="38" t="s">
        <v>0</v>
      </c>
      <c r="S20" s="38" t="s">
        <v>0</v>
      </c>
      <c r="T20" s="43">
        <v>70</v>
      </c>
      <c r="U20" s="43">
        <v>20</v>
      </c>
      <c r="V20" s="43">
        <v>79</v>
      </c>
      <c r="W20" s="123">
        <v>2021</v>
      </c>
      <c r="X20" s="30"/>
      <c r="Y20" s="30"/>
    </row>
    <row r="21" spans="1:25" s="7" customFormat="1" ht="30" customHeight="1" x14ac:dyDescent="0.3">
      <c r="A21" s="12">
        <v>2022</v>
      </c>
      <c r="B21" s="166">
        <v>4</v>
      </c>
      <c r="C21" s="43">
        <v>54</v>
      </c>
      <c r="D21" s="43">
        <v>1437</v>
      </c>
      <c r="E21" s="43">
        <v>742</v>
      </c>
      <c r="F21" s="43">
        <v>695</v>
      </c>
      <c r="G21" s="43">
        <v>105</v>
      </c>
      <c r="H21" s="43">
        <v>64</v>
      </c>
      <c r="I21" s="43">
        <v>41</v>
      </c>
      <c r="J21" s="43">
        <v>17</v>
      </c>
      <c r="K21" s="43">
        <v>11</v>
      </c>
      <c r="L21" s="43">
        <v>6</v>
      </c>
      <c r="M21" s="43"/>
      <c r="N21" s="43">
        <v>462</v>
      </c>
      <c r="O21" s="38">
        <v>238</v>
      </c>
      <c r="P21" s="38">
        <v>224</v>
      </c>
      <c r="Q21" s="43">
        <v>438</v>
      </c>
      <c r="R21" s="38">
        <v>232</v>
      </c>
      <c r="S21" s="38">
        <v>206</v>
      </c>
      <c r="T21" s="43">
        <v>51</v>
      </c>
      <c r="U21" s="43">
        <v>22</v>
      </c>
      <c r="V21" s="43">
        <v>85</v>
      </c>
      <c r="W21" s="123">
        <v>2022</v>
      </c>
      <c r="X21" s="30"/>
      <c r="Y21" s="30"/>
    </row>
    <row r="22" spans="1:25" s="7" customFormat="1" ht="30" customHeight="1" x14ac:dyDescent="0.3">
      <c r="A22" s="12">
        <v>2023</v>
      </c>
      <c r="B22" s="166">
        <v>4</v>
      </c>
      <c r="C22" s="43">
        <v>55</v>
      </c>
      <c r="D22" s="43">
        <v>1428</v>
      </c>
      <c r="E22" s="43">
        <v>728</v>
      </c>
      <c r="F22" s="43">
        <v>700</v>
      </c>
      <c r="G22" s="43">
        <v>108</v>
      </c>
      <c r="H22" s="43">
        <v>62</v>
      </c>
      <c r="I22" s="43">
        <v>46</v>
      </c>
      <c r="J22" s="43">
        <v>18</v>
      </c>
      <c r="K22" s="43">
        <v>12</v>
      </c>
      <c r="L22" s="43">
        <v>6</v>
      </c>
      <c r="M22" s="43"/>
      <c r="N22" s="43">
        <v>461</v>
      </c>
      <c r="O22" s="38">
        <v>233</v>
      </c>
      <c r="P22" s="38">
        <v>228</v>
      </c>
      <c r="Q22" s="43">
        <v>464</v>
      </c>
      <c r="R22" s="38">
        <v>251</v>
      </c>
      <c r="S22" s="38">
        <v>213</v>
      </c>
      <c r="T22" s="43">
        <v>51</v>
      </c>
      <c r="U22" s="43">
        <v>22</v>
      </c>
      <c r="V22" s="43">
        <v>85</v>
      </c>
      <c r="W22" s="123">
        <v>2023</v>
      </c>
      <c r="X22" s="30"/>
      <c r="Y22" s="30"/>
    </row>
    <row r="23" spans="1:25" s="7" customFormat="1" ht="30" customHeight="1" x14ac:dyDescent="0.3">
      <c r="A23" s="15">
        <v>2024</v>
      </c>
      <c r="B23" s="167">
        <v>4</v>
      </c>
      <c r="C23" s="44">
        <v>54</v>
      </c>
      <c r="D23" s="44">
        <v>1395</v>
      </c>
      <c r="E23" s="34">
        <v>712</v>
      </c>
      <c r="F23" s="44">
        <v>683</v>
      </c>
      <c r="G23" s="44">
        <v>108</v>
      </c>
      <c r="H23" s="34">
        <v>53</v>
      </c>
      <c r="I23" s="44">
        <v>55</v>
      </c>
      <c r="J23" s="44">
        <v>17</v>
      </c>
      <c r="K23" s="34">
        <v>10</v>
      </c>
      <c r="L23" s="44">
        <v>7</v>
      </c>
      <c r="M23" s="44"/>
      <c r="N23" s="44">
        <v>482</v>
      </c>
      <c r="O23" s="34">
        <v>240</v>
      </c>
      <c r="P23" s="44">
        <v>242</v>
      </c>
      <c r="Q23" s="44">
        <v>506</v>
      </c>
      <c r="R23" s="34">
        <v>255</v>
      </c>
      <c r="S23" s="44">
        <v>251</v>
      </c>
      <c r="T23" s="44">
        <v>42.085999999999999</v>
      </c>
      <c r="U23" s="44">
        <v>21.661000000000001</v>
      </c>
      <c r="V23" s="44">
        <v>85</v>
      </c>
      <c r="W23" s="169">
        <v>2024</v>
      </c>
      <c r="X23" s="30"/>
      <c r="Y23" s="30"/>
    </row>
    <row r="24" spans="1:25" s="7" customFormat="1" ht="12" customHeight="1" thickBot="1" x14ac:dyDescent="0.35">
      <c r="A24" s="12"/>
      <c r="B24" s="16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170"/>
      <c r="X24" s="30"/>
      <c r="Y24" s="30"/>
    </row>
    <row r="25" spans="1:25" s="3" customFormat="1" ht="15" customHeight="1" thickTop="1" x14ac:dyDescent="0.3">
      <c r="A25" s="36" t="s">
        <v>74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"/>
      <c r="N25" s="20"/>
      <c r="O25" s="20"/>
      <c r="P25" s="20"/>
      <c r="Q25" s="20"/>
      <c r="R25" s="20"/>
      <c r="S25" s="20"/>
      <c r="T25" s="20"/>
      <c r="U25" s="20"/>
      <c r="V25" s="22"/>
      <c r="W25" s="132"/>
      <c r="X25" s="37"/>
      <c r="Y25" s="37"/>
    </row>
    <row r="26" spans="1:25" s="3" customFormat="1" ht="15" customHeight="1" x14ac:dyDescent="0.3">
      <c r="A26" s="2" t="s">
        <v>398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5"/>
      <c r="W26" s="5" t="s">
        <v>50</v>
      </c>
      <c r="X26" s="37"/>
      <c r="Y26" s="37"/>
    </row>
    <row r="27" spans="1:25" x14ac:dyDescent="0.3">
      <c r="X27" s="154"/>
      <c r="Y27" s="154"/>
    </row>
    <row r="28" spans="1:25" x14ac:dyDescent="0.3">
      <c r="X28" s="154"/>
      <c r="Y28" s="154"/>
    </row>
    <row r="29" spans="1:25" x14ac:dyDescent="0.3">
      <c r="X29" s="154"/>
      <c r="Y29" s="154"/>
    </row>
  </sheetData>
  <mergeCells count="16">
    <mergeCell ref="D16:F16"/>
    <mergeCell ref="G16:I16"/>
    <mergeCell ref="J16:L16"/>
    <mergeCell ref="N16:P16"/>
    <mergeCell ref="Q16:S16"/>
    <mergeCell ref="N4:P4"/>
    <mergeCell ref="Q4:S4"/>
    <mergeCell ref="N1:W1"/>
    <mergeCell ref="N2:W2"/>
    <mergeCell ref="A14:L14"/>
    <mergeCell ref="N14:W14"/>
    <mergeCell ref="A1:L1"/>
    <mergeCell ref="A2:L2"/>
    <mergeCell ref="D4:F4"/>
    <mergeCell ref="G4:I4"/>
    <mergeCell ref="J4:L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47" orientation="portrait" r:id="rId1"/>
  <colBreaks count="2" manualBreakCount="2">
    <brk id="13" max="1048575" man="1"/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view="pageBreakPreview" topLeftCell="A4" zoomScale="85" zoomScaleNormal="100" zoomScaleSheetLayoutView="85" workbookViewId="0">
      <selection activeCell="T23" sqref="T23:V23"/>
    </sheetView>
  </sheetViews>
  <sheetFormatPr defaultColWidth="21" defaultRowHeight="16.5" x14ac:dyDescent="0.3"/>
  <cols>
    <col min="1" max="13" width="9.625" customWidth="1"/>
    <col min="14" max="22" width="11.375" customWidth="1"/>
    <col min="23" max="23" width="12.125" customWidth="1"/>
    <col min="24" max="25" width="5.875" bestFit="1" customWidth="1"/>
    <col min="26" max="26" width="5.25" bestFit="1" customWidth="1"/>
    <col min="27" max="27" width="4.5" bestFit="1" customWidth="1"/>
    <col min="28" max="28" width="3.5" bestFit="1" customWidth="1"/>
    <col min="29" max="29" width="5.25" bestFit="1" customWidth="1"/>
    <col min="30" max="30" width="3.5" bestFit="1" customWidth="1"/>
    <col min="31" max="31" width="3.375" bestFit="1" customWidth="1"/>
    <col min="32" max="34" width="9" bestFit="1" customWidth="1"/>
    <col min="35" max="35" width="7.125" bestFit="1" customWidth="1"/>
    <col min="36" max="37" width="15.125" bestFit="1" customWidth="1"/>
    <col min="38" max="38" width="11" bestFit="1" customWidth="1"/>
  </cols>
  <sheetData>
    <row r="1" spans="1:25" s="27" customFormat="1" ht="24.95" customHeight="1" x14ac:dyDescent="0.3">
      <c r="A1" s="242" t="s">
        <v>174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117"/>
      <c r="N1" s="242" t="s">
        <v>86</v>
      </c>
      <c r="O1" s="242"/>
      <c r="P1" s="242"/>
      <c r="Q1" s="242"/>
      <c r="R1" s="242"/>
      <c r="S1" s="242"/>
      <c r="T1" s="242"/>
      <c r="U1" s="242"/>
      <c r="V1" s="242"/>
      <c r="W1" s="242"/>
    </row>
    <row r="2" spans="1:25" s="27" customFormat="1" ht="24.95" customHeight="1" x14ac:dyDescent="0.3">
      <c r="A2" s="242" t="s">
        <v>87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117"/>
      <c r="N2" s="242" t="s">
        <v>88</v>
      </c>
      <c r="O2" s="242"/>
      <c r="P2" s="242"/>
      <c r="Q2" s="242"/>
      <c r="R2" s="242"/>
      <c r="S2" s="242"/>
      <c r="T2" s="242"/>
      <c r="U2" s="242"/>
      <c r="V2" s="242"/>
      <c r="W2" s="242"/>
      <c r="X2" s="26"/>
      <c r="Y2" s="26"/>
    </row>
    <row r="3" spans="1:25" s="29" customFormat="1" ht="15" customHeight="1" thickBot="1" x14ac:dyDescent="0.35">
      <c r="A3" s="2" t="s">
        <v>104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W3" s="5" t="s">
        <v>105</v>
      </c>
      <c r="X3" s="28"/>
      <c r="Y3" s="28"/>
    </row>
    <row r="4" spans="1:25" s="7" customFormat="1" ht="39.950000000000003" customHeight="1" thickTop="1" x14ac:dyDescent="0.3">
      <c r="A4" s="120" t="s">
        <v>61</v>
      </c>
      <c r="B4" s="6" t="s">
        <v>62</v>
      </c>
      <c r="C4" s="6" t="s">
        <v>28</v>
      </c>
      <c r="D4" s="252" t="s">
        <v>63</v>
      </c>
      <c r="E4" s="253"/>
      <c r="F4" s="253"/>
      <c r="G4" s="252" t="s">
        <v>64</v>
      </c>
      <c r="H4" s="253"/>
      <c r="I4" s="253"/>
      <c r="J4" s="252" t="s">
        <v>65</v>
      </c>
      <c r="K4" s="253"/>
      <c r="L4" s="250"/>
      <c r="M4" s="12"/>
      <c r="N4" s="245" t="s">
        <v>83</v>
      </c>
      <c r="O4" s="253"/>
      <c r="P4" s="253"/>
      <c r="Q4" s="252" t="s">
        <v>67</v>
      </c>
      <c r="R4" s="253"/>
      <c r="S4" s="253"/>
      <c r="T4" s="6" t="s">
        <v>68</v>
      </c>
      <c r="U4" s="6" t="s">
        <v>69</v>
      </c>
      <c r="V4" s="6" t="s">
        <v>70</v>
      </c>
      <c r="W4" s="118" t="s">
        <v>61</v>
      </c>
      <c r="X4" s="30"/>
      <c r="Y4" s="30"/>
    </row>
    <row r="5" spans="1:25" s="7" customFormat="1" ht="24.95" customHeight="1" x14ac:dyDescent="0.3">
      <c r="A5" s="158"/>
      <c r="B5" s="31"/>
      <c r="C5" s="31"/>
      <c r="D5" s="32"/>
      <c r="E5" s="9" t="s">
        <v>35</v>
      </c>
      <c r="F5" s="9" t="s">
        <v>36</v>
      </c>
      <c r="G5" s="32"/>
      <c r="H5" s="9" t="s">
        <v>35</v>
      </c>
      <c r="I5" s="9" t="s">
        <v>36</v>
      </c>
      <c r="J5" s="32"/>
      <c r="K5" s="9" t="s">
        <v>35</v>
      </c>
      <c r="L5" s="129" t="s">
        <v>36</v>
      </c>
      <c r="M5" s="12"/>
      <c r="N5" s="160"/>
      <c r="O5" s="9" t="s">
        <v>35</v>
      </c>
      <c r="P5" s="9" t="s">
        <v>36</v>
      </c>
      <c r="Q5" s="32"/>
      <c r="R5" s="9" t="s">
        <v>35</v>
      </c>
      <c r="S5" s="9" t="s">
        <v>36</v>
      </c>
      <c r="T5" s="31"/>
      <c r="U5" s="31"/>
      <c r="V5" s="31"/>
      <c r="W5" s="159"/>
      <c r="X5" s="30"/>
      <c r="Y5" s="30"/>
    </row>
    <row r="6" spans="1:25" s="7" customFormat="1" ht="35.1" customHeight="1" x14ac:dyDescent="0.3">
      <c r="A6" s="135" t="s">
        <v>41</v>
      </c>
      <c r="B6" s="10" t="s">
        <v>58</v>
      </c>
      <c r="C6" s="10" t="s">
        <v>43</v>
      </c>
      <c r="D6" s="33"/>
      <c r="E6" s="10" t="s">
        <v>44</v>
      </c>
      <c r="F6" s="10" t="s">
        <v>45</v>
      </c>
      <c r="G6" s="33"/>
      <c r="H6" s="10" t="s">
        <v>44</v>
      </c>
      <c r="I6" s="10" t="s">
        <v>45</v>
      </c>
      <c r="J6" s="33"/>
      <c r="K6" s="10" t="s">
        <v>44</v>
      </c>
      <c r="L6" s="124" t="s">
        <v>45</v>
      </c>
      <c r="M6" s="12"/>
      <c r="N6" s="135"/>
      <c r="O6" s="10" t="s">
        <v>44</v>
      </c>
      <c r="P6" s="10" t="s">
        <v>45</v>
      </c>
      <c r="Q6" s="33"/>
      <c r="R6" s="10" t="s">
        <v>44</v>
      </c>
      <c r="S6" s="10" t="s">
        <v>45</v>
      </c>
      <c r="T6" s="10" t="s">
        <v>71</v>
      </c>
      <c r="U6" s="39" t="s">
        <v>72</v>
      </c>
      <c r="V6" s="10" t="s">
        <v>73</v>
      </c>
      <c r="W6" s="134" t="s">
        <v>41</v>
      </c>
      <c r="X6" s="30"/>
      <c r="Y6" s="30"/>
    </row>
    <row r="7" spans="1:25" s="7" customFormat="1" ht="30" customHeight="1" x14ac:dyDescent="0.3">
      <c r="A7" s="12">
        <v>2020</v>
      </c>
      <c r="B7" s="162">
        <v>4</v>
      </c>
      <c r="C7" s="25">
        <v>91</v>
      </c>
      <c r="D7" s="25">
        <v>2400</v>
      </c>
      <c r="E7" s="25">
        <v>1416</v>
      </c>
      <c r="F7" s="25">
        <v>984</v>
      </c>
      <c r="G7" s="25">
        <v>207</v>
      </c>
      <c r="H7" s="25">
        <v>94</v>
      </c>
      <c r="I7" s="25">
        <v>113</v>
      </c>
      <c r="J7" s="25">
        <v>23</v>
      </c>
      <c r="K7" s="25">
        <v>8</v>
      </c>
      <c r="L7" s="25">
        <v>15</v>
      </c>
      <c r="M7" s="25"/>
      <c r="N7" s="25">
        <v>794</v>
      </c>
      <c r="O7" s="38" t="s">
        <v>0</v>
      </c>
      <c r="P7" s="38">
        <v>0</v>
      </c>
      <c r="Q7" s="25">
        <v>853</v>
      </c>
      <c r="R7" s="38" t="s">
        <v>0</v>
      </c>
      <c r="S7" s="38" t="s">
        <v>0</v>
      </c>
      <c r="T7" s="25">
        <v>89</v>
      </c>
      <c r="U7" s="25">
        <v>41</v>
      </c>
      <c r="V7" s="25">
        <v>126</v>
      </c>
      <c r="W7" s="129">
        <v>2020</v>
      </c>
      <c r="X7" s="30"/>
      <c r="Y7" s="30"/>
    </row>
    <row r="8" spans="1:25" s="7" customFormat="1" ht="30" customHeight="1" x14ac:dyDescent="0.3">
      <c r="A8" s="12">
        <v>2021</v>
      </c>
      <c r="B8" s="163">
        <v>4</v>
      </c>
      <c r="C8" s="25">
        <v>91</v>
      </c>
      <c r="D8" s="25">
        <v>2347</v>
      </c>
      <c r="E8" s="25">
        <v>1352</v>
      </c>
      <c r="F8" s="25">
        <v>995</v>
      </c>
      <c r="G8" s="25">
        <v>205</v>
      </c>
      <c r="H8" s="25">
        <v>88</v>
      </c>
      <c r="I8" s="25">
        <v>117</v>
      </c>
      <c r="J8" s="25">
        <v>21</v>
      </c>
      <c r="K8" s="25">
        <v>5</v>
      </c>
      <c r="L8" s="25">
        <v>16</v>
      </c>
      <c r="M8" s="25"/>
      <c r="N8" s="46">
        <v>759</v>
      </c>
      <c r="O8" s="38" t="s">
        <v>0</v>
      </c>
      <c r="P8" s="47" t="s">
        <v>0</v>
      </c>
      <c r="Q8" s="46">
        <v>802</v>
      </c>
      <c r="R8" s="38" t="s">
        <v>0</v>
      </c>
      <c r="S8" s="47" t="s">
        <v>0</v>
      </c>
      <c r="T8" s="25">
        <v>89</v>
      </c>
      <c r="U8" s="25">
        <v>41</v>
      </c>
      <c r="V8" s="25">
        <v>126</v>
      </c>
      <c r="W8" s="123">
        <v>2021</v>
      </c>
      <c r="X8" s="30"/>
      <c r="Y8" s="30"/>
    </row>
    <row r="9" spans="1:25" s="7" customFormat="1" ht="30" customHeight="1" x14ac:dyDescent="0.3">
      <c r="A9" s="12">
        <v>2022</v>
      </c>
      <c r="B9" s="163">
        <v>4</v>
      </c>
      <c r="C9" s="25">
        <v>93</v>
      </c>
      <c r="D9" s="25">
        <v>2360</v>
      </c>
      <c r="E9" s="25">
        <v>1319</v>
      </c>
      <c r="F9" s="25">
        <v>1041</v>
      </c>
      <c r="G9" s="25">
        <v>219</v>
      </c>
      <c r="H9" s="25">
        <v>84</v>
      </c>
      <c r="I9" s="25">
        <v>135</v>
      </c>
      <c r="J9" s="25">
        <v>22</v>
      </c>
      <c r="K9" s="25">
        <v>6</v>
      </c>
      <c r="L9" s="25">
        <v>16</v>
      </c>
      <c r="M9" s="25"/>
      <c r="N9" s="25">
        <v>824</v>
      </c>
      <c r="O9" s="38">
        <v>441</v>
      </c>
      <c r="P9" s="38">
        <v>383</v>
      </c>
      <c r="Q9" s="25">
        <v>796</v>
      </c>
      <c r="R9" s="38">
        <v>473</v>
      </c>
      <c r="S9" s="38">
        <v>323</v>
      </c>
      <c r="T9" s="25">
        <v>89</v>
      </c>
      <c r="U9" s="25">
        <v>41</v>
      </c>
      <c r="V9" s="25">
        <v>127</v>
      </c>
      <c r="W9" s="123">
        <v>2022</v>
      </c>
      <c r="X9" s="30"/>
      <c r="Y9" s="30"/>
    </row>
    <row r="10" spans="1:25" s="7" customFormat="1" ht="30" customHeight="1" x14ac:dyDescent="0.3">
      <c r="A10" s="12">
        <v>2023</v>
      </c>
      <c r="B10" s="163">
        <v>5</v>
      </c>
      <c r="C10" s="25">
        <v>117</v>
      </c>
      <c r="D10" s="25">
        <v>2799</v>
      </c>
      <c r="E10" s="25">
        <v>1604</v>
      </c>
      <c r="F10" s="25">
        <v>1195</v>
      </c>
      <c r="G10" s="25">
        <v>280</v>
      </c>
      <c r="H10" s="25">
        <v>103</v>
      </c>
      <c r="I10" s="25">
        <v>177</v>
      </c>
      <c r="J10" s="25">
        <v>29</v>
      </c>
      <c r="K10" s="25">
        <v>11</v>
      </c>
      <c r="L10" s="25">
        <v>18</v>
      </c>
      <c r="M10" s="25"/>
      <c r="N10" s="25">
        <v>1047</v>
      </c>
      <c r="O10" s="38">
        <v>540</v>
      </c>
      <c r="P10" s="38">
        <v>507</v>
      </c>
      <c r="Q10" s="25">
        <v>879</v>
      </c>
      <c r="R10" s="38">
        <v>544</v>
      </c>
      <c r="S10" s="38">
        <v>335</v>
      </c>
      <c r="T10" s="25">
        <v>122</v>
      </c>
      <c r="U10" s="25">
        <v>52</v>
      </c>
      <c r="V10" s="25">
        <v>155</v>
      </c>
      <c r="W10" s="123">
        <v>2023</v>
      </c>
      <c r="X10" s="30"/>
      <c r="Y10" s="30"/>
    </row>
    <row r="11" spans="1:25" s="7" customFormat="1" ht="30" customHeight="1" x14ac:dyDescent="0.3">
      <c r="A11" s="15">
        <v>2024</v>
      </c>
      <c r="B11" s="164">
        <v>5</v>
      </c>
      <c r="C11" s="34">
        <v>120</v>
      </c>
      <c r="D11" s="34">
        <v>2923</v>
      </c>
      <c r="E11" s="34">
        <v>1645</v>
      </c>
      <c r="F11" s="34">
        <v>1278</v>
      </c>
      <c r="G11" s="34">
        <v>279</v>
      </c>
      <c r="H11" s="34">
        <v>107</v>
      </c>
      <c r="I11" s="34">
        <v>172</v>
      </c>
      <c r="J11" s="34">
        <v>31</v>
      </c>
      <c r="K11" s="34">
        <v>11</v>
      </c>
      <c r="L11" s="34">
        <v>20</v>
      </c>
      <c r="M11" s="34"/>
      <c r="N11" s="34">
        <v>999</v>
      </c>
      <c r="O11" s="34">
        <v>570</v>
      </c>
      <c r="P11" s="34">
        <v>429</v>
      </c>
      <c r="Q11" s="34">
        <v>837</v>
      </c>
      <c r="R11" s="34">
        <v>511</v>
      </c>
      <c r="S11" s="34">
        <v>326</v>
      </c>
      <c r="T11" s="34">
        <v>122.423</v>
      </c>
      <c r="U11" s="34">
        <v>52.307000000000002</v>
      </c>
      <c r="V11" s="34">
        <v>159</v>
      </c>
      <c r="W11" s="169">
        <v>2024</v>
      </c>
      <c r="X11" s="30"/>
      <c r="Y11" s="30"/>
    </row>
    <row r="12" spans="1:25" s="7" customFormat="1" ht="12.95" customHeight="1" thickBot="1" x14ac:dyDescent="0.35">
      <c r="A12" s="12"/>
      <c r="B12" s="165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25"/>
      <c r="P12" s="40"/>
      <c r="Q12" s="40"/>
      <c r="R12" s="40"/>
      <c r="S12" s="40"/>
      <c r="T12" s="40"/>
      <c r="U12" s="40"/>
      <c r="V12" s="40"/>
      <c r="W12" s="170"/>
      <c r="X12" s="30"/>
      <c r="Y12" s="30"/>
    </row>
    <row r="13" spans="1:25" s="7" customFormat="1" ht="13.5" customHeight="1" thickTop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0"/>
      <c r="N13" s="42"/>
      <c r="O13" s="42"/>
      <c r="P13" s="42"/>
      <c r="Q13" s="42"/>
      <c r="R13" s="42"/>
      <c r="S13" s="42"/>
      <c r="T13" s="42"/>
      <c r="U13" s="42"/>
      <c r="V13" s="42"/>
      <c r="W13" s="119"/>
      <c r="X13" s="30"/>
      <c r="Y13" s="30"/>
    </row>
    <row r="14" spans="1:25" s="27" customFormat="1" ht="24.95" customHeight="1" x14ac:dyDescent="0.3">
      <c r="A14" s="242" t="s">
        <v>89</v>
      </c>
      <c r="B14" s="242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117"/>
      <c r="N14" s="242" t="s">
        <v>90</v>
      </c>
      <c r="O14" s="242"/>
      <c r="P14" s="242"/>
      <c r="Q14" s="242"/>
      <c r="R14" s="242"/>
      <c r="S14" s="242"/>
      <c r="T14" s="242"/>
      <c r="U14" s="242"/>
      <c r="V14" s="242"/>
      <c r="W14" s="242"/>
      <c r="X14" s="26"/>
      <c r="Y14" s="26"/>
    </row>
    <row r="15" spans="1:25" s="29" customFormat="1" ht="15" customHeight="1" thickBot="1" x14ac:dyDescent="0.35">
      <c r="A15" s="2" t="s">
        <v>104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5"/>
      <c r="W15" s="5" t="s">
        <v>105</v>
      </c>
      <c r="X15" s="28"/>
      <c r="Y15" s="28"/>
    </row>
    <row r="16" spans="1:25" s="7" customFormat="1" ht="39.950000000000003" customHeight="1" thickTop="1" x14ac:dyDescent="0.3">
      <c r="A16" s="120" t="s">
        <v>61</v>
      </c>
      <c r="B16" s="6" t="s">
        <v>62</v>
      </c>
      <c r="C16" s="6" t="s">
        <v>28</v>
      </c>
      <c r="D16" s="252" t="s">
        <v>63</v>
      </c>
      <c r="E16" s="253"/>
      <c r="F16" s="253"/>
      <c r="G16" s="252" t="s">
        <v>64</v>
      </c>
      <c r="H16" s="253"/>
      <c r="I16" s="253"/>
      <c r="J16" s="252" t="s">
        <v>65</v>
      </c>
      <c r="K16" s="253"/>
      <c r="L16" s="250"/>
      <c r="M16" s="12"/>
      <c r="N16" s="245" t="s">
        <v>83</v>
      </c>
      <c r="O16" s="253"/>
      <c r="P16" s="253"/>
      <c r="Q16" s="252" t="s">
        <v>67</v>
      </c>
      <c r="R16" s="253"/>
      <c r="S16" s="253"/>
      <c r="T16" s="6" t="s">
        <v>68</v>
      </c>
      <c r="U16" s="6" t="s">
        <v>69</v>
      </c>
      <c r="V16" s="6" t="s">
        <v>70</v>
      </c>
      <c r="W16" s="118" t="s">
        <v>61</v>
      </c>
      <c r="X16" s="30"/>
      <c r="Y16" s="30"/>
    </row>
    <row r="17" spans="1:25" s="7" customFormat="1" ht="24.95" customHeight="1" x14ac:dyDescent="0.3">
      <c r="A17" s="158"/>
      <c r="B17" s="31"/>
      <c r="C17" s="31"/>
      <c r="D17" s="32"/>
      <c r="E17" s="9" t="s">
        <v>35</v>
      </c>
      <c r="F17" s="9" t="s">
        <v>36</v>
      </c>
      <c r="G17" s="32"/>
      <c r="H17" s="9" t="s">
        <v>35</v>
      </c>
      <c r="I17" s="9" t="s">
        <v>36</v>
      </c>
      <c r="J17" s="32"/>
      <c r="K17" s="9" t="s">
        <v>35</v>
      </c>
      <c r="L17" s="129" t="s">
        <v>36</v>
      </c>
      <c r="M17" s="12"/>
      <c r="N17" s="160"/>
      <c r="O17" s="9" t="s">
        <v>35</v>
      </c>
      <c r="P17" s="9" t="s">
        <v>36</v>
      </c>
      <c r="Q17" s="32"/>
      <c r="R17" s="9" t="s">
        <v>35</v>
      </c>
      <c r="S17" s="9" t="s">
        <v>36</v>
      </c>
      <c r="T17" s="31"/>
      <c r="U17" s="31"/>
      <c r="V17" s="31"/>
      <c r="W17" s="159"/>
      <c r="X17" s="30"/>
      <c r="Y17" s="30"/>
    </row>
    <row r="18" spans="1:25" s="7" customFormat="1" ht="35.1" customHeight="1" x14ac:dyDescent="0.3">
      <c r="A18" s="135" t="s">
        <v>41</v>
      </c>
      <c r="B18" s="10" t="s">
        <v>58</v>
      </c>
      <c r="C18" s="10" t="s">
        <v>43</v>
      </c>
      <c r="D18" s="33"/>
      <c r="E18" s="10" t="s">
        <v>44</v>
      </c>
      <c r="F18" s="10" t="s">
        <v>45</v>
      </c>
      <c r="G18" s="33"/>
      <c r="H18" s="10" t="s">
        <v>44</v>
      </c>
      <c r="I18" s="10" t="s">
        <v>45</v>
      </c>
      <c r="J18" s="33"/>
      <c r="K18" s="10" t="s">
        <v>44</v>
      </c>
      <c r="L18" s="124" t="s">
        <v>45</v>
      </c>
      <c r="M18" s="12"/>
      <c r="N18" s="135"/>
      <c r="O18" s="10" t="s">
        <v>44</v>
      </c>
      <c r="P18" s="10" t="s">
        <v>45</v>
      </c>
      <c r="Q18" s="33"/>
      <c r="R18" s="10" t="s">
        <v>44</v>
      </c>
      <c r="S18" s="10" t="s">
        <v>45</v>
      </c>
      <c r="T18" s="10" t="s">
        <v>71</v>
      </c>
      <c r="U18" s="39" t="s">
        <v>72</v>
      </c>
      <c r="V18" s="10" t="s">
        <v>73</v>
      </c>
      <c r="W18" s="134" t="s">
        <v>41</v>
      </c>
      <c r="X18" s="30"/>
      <c r="Y18" s="30"/>
    </row>
    <row r="19" spans="1:25" s="7" customFormat="1" ht="30" customHeight="1" x14ac:dyDescent="0.3">
      <c r="A19" s="12">
        <v>2020</v>
      </c>
      <c r="B19" s="162">
        <v>4</v>
      </c>
      <c r="C19" s="25">
        <v>108</v>
      </c>
      <c r="D19" s="25">
        <v>3011</v>
      </c>
      <c r="E19" s="25">
        <v>1371</v>
      </c>
      <c r="F19" s="25">
        <v>1640</v>
      </c>
      <c r="G19" s="25">
        <v>215</v>
      </c>
      <c r="H19" s="25">
        <v>130</v>
      </c>
      <c r="I19" s="25">
        <v>85</v>
      </c>
      <c r="J19" s="25">
        <v>27</v>
      </c>
      <c r="K19" s="25">
        <v>23</v>
      </c>
      <c r="L19" s="25">
        <v>4</v>
      </c>
      <c r="M19" s="25"/>
      <c r="N19" s="25">
        <v>1018</v>
      </c>
      <c r="O19" s="25">
        <v>0</v>
      </c>
      <c r="P19" s="25">
        <v>0</v>
      </c>
      <c r="Q19" s="25">
        <v>1130</v>
      </c>
      <c r="R19" s="25">
        <v>0</v>
      </c>
      <c r="S19" s="25">
        <v>0</v>
      </c>
      <c r="T19" s="25">
        <v>90</v>
      </c>
      <c r="U19" s="25">
        <v>54</v>
      </c>
      <c r="V19" s="25">
        <v>170</v>
      </c>
      <c r="W19" s="129">
        <v>2020</v>
      </c>
      <c r="X19" s="30"/>
      <c r="Y19" s="30"/>
    </row>
    <row r="20" spans="1:25" s="7" customFormat="1" ht="30" customHeight="1" x14ac:dyDescent="0.3">
      <c r="A20" s="12">
        <v>2021</v>
      </c>
      <c r="B20" s="166">
        <v>4</v>
      </c>
      <c r="C20" s="43">
        <v>107</v>
      </c>
      <c r="D20" s="43">
        <v>2937</v>
      </c>
      <c r="E20" s="43">
        <v>1285</v>
      </c>
      <c r="F20" s="43">
        <v>1652</v>
      </c>
      <c r="G20" s="43">
        <v>226</v>
      </c>
      <c r="H20" s="43">
        <v>133</v>
      </c>
      <c r="I20" s="43">
        <v>93</v>
      </c>
      <c r="J20" s="43">
        <v>25</v>
      </c>
      <c r="K20" s="43">
        <v>20</v>
      </c>
      <c r="L20" s="43">
        <v>5</v>
      </c>
      <c r="M20" s="43"/>
      <c r="N20" s="43">
        <v>981</v>
      </c>
      <c r="O20" s="25">
        <v>0</v>
      </c>
      <c r="P20" s="43">
        <v>0</v>
      </c>
      <c r="Q20" s="43">
        <v>1003</v>
      </c>
      <c r="R20" s="25">
        <v>0</v>
      </c>
      <c r="S20" s="43">
        <v>0</v>
      </c>
      <c r="T20" s="43">
        <v>90</v>
      </c>
      <c r="U20" s="43">
        <v>54</v>
      </c>
      <c r="V20" s="43">
        <v>170</v>
      </c>
      <c r="W20" s="123">
        <v>2021</v>
      </c>
      <c r="X20" s="30"/>
      <c r="Y20" s="30"/>
    </row>
    <row r="21" spans="1:25" s="7" customFormat="1" ht="30" customHeight="1" x14ac:dyDescent="0.3">
      <c r="A21" s="12">
        <v>2022</v>
      </c>
      <c r="B21" s="166">
        <v>4</v>
      </c>
      <c r="C21" s="43">
        <v>108</v>
      </c>
      <c r="D21" s="43">
        <v>2919</v>
      </c>
      <c r="E21" s="43">
        <v>1288</v>
      </c>
      <c r="F21" s="43">
        <v>1631</v>
      </c>
      <c r="G21" s="43">
        <v>227</v>
      </c>
      <c r="H21" s="43">
        <v>123</v>
      </c>
      <c r="I21" s="43">
        <v>104</v>
      </c>
      <c r="J21" s="43">
        <v>25</v>
      </c>
      <c r="K21" s="43">
        <v>20</v>
      </c>
      <c r="L21" s="43">
        <v>5</v>
      </c>
      <c r="M21" s="43"/>
      <c r="N21" s="43">
        <v>978</v>
      </c>
      <c r="O21" s="25">
        <v>439</v>
      </c>
      <c r="P21" s="43">
        <v>539</v>
      </c>
      <c r="Q21" s="43">
        <v>967</v>
      </c>
      <c r="R21" s="25">
        <v>428</v>
      </c>
      <c r="S21" s="43">
        <v>539</v>
      </c>
      <c r="T21" s="43">
        <v>111</v>
      </c>
      <c r="U21" s="43">
        <v>53</v>
      </c>
      <c r="V21" s="43">
        <v>170</v>
      </c>
      <c r="W21" s="123">
        <v>2022</v>
      </c>
      <c r="X21" s="30"/>
      <c r="Y21" s="30"/>
    </row>
    <row r="22" spans="1:25" s="7" customFormat="1" ht="30" customHeight="1" x14ac:dyDescent="0.3">
      <c r="A22" s="12">
        <v>2023</v>
      </c>
      <c r="B22" s="166">
        <v>4</v>
      </c>
      <c r="C22" s="43">
        <v>108</v>
      </c>
      <c r="D22" s="43">
        <v>2880</v>
      </c>
      <c r="E22" s="43">
        <v>1306</v>
      </c>
      <c r="F22" s="43">
        <v>1574</v>
      </c>
      <c r="G22" s="43">
        <v>225</v>
      </c>
      <c r="H22" s="43">
        <v>120</v>
      </c>
      <c r="I22" s="43">
        <v>105</v>
      </c>
      <c r="J22" s="43">
        <v>25</v>
      </c>
      <c r="K22" s="43">
        <v>20</v>
      </c>
      <c r="L22" s="43">
        <v>5</v>
      </c>
      <c r="M22" s="43"/>
      <c r="N22" s="43">
        <v>971</v>
      </c>
      <c r="O22" s="25">
        <v>451</v>
      </c>
      <c r="P22" s="43">
        <v>520</v>
      </c>
      <c r="Q22" s="43">
        <v>871</v>
      </c>
      <c r="R22" s="25">
        <v>423</v>
      </c>
      <c r="S22" s="43">
        <v>548</v>
      </c>
      <c r="T22" s="43">
        <v>111</v>
      </c>
      <c r="U22" s="43">
        <v>53</v>
      </c>
      <c r="V22" s="43">
        <v>147</v>
      </c>
      <c r="W22" s="123">
        <v>2023</v>
      </c>
      <c r="X22" s="30"/>
      <c r="Y22" s="30"/>
    </row>
    <row r="23" spans="1:25" s="7" customFormat="1" ht="30" customHeight="1" x14ac:dyDescent="0.3">
      <c r="A23" s="15">
        <v>2024</v>
      </c>
      <c r="B23" s="167">
        <v>4</v>
      </c>
      <c r="C23" s="44">
        <v>108</v>
      </c>
      <c r="D23" s="44">
        <v>2878</v>
      </c>
      <c r="E23" s="34">
        <v>1360</v>
      </c>
      <c r="F23" s="44">
        <v>1518</v>
      </c>
      <c r="G23" s="44">
        <v>224</v>
      </c>
      <c r="H23" s="34">
        <v>119</v>
      </c>
      <c r="I23" s="44">
        <v>105</v>
      </c>
      <c r="J23" s="44">
        <v>25</v>
      </c>
      <c r="K23" s="34">
        <v>20</v>
      </c>
      <c r="L23" s="44">
        <v>5</v>
      </c>
      <c r="M23" s="44"/>
      <c r="N23" s="44">
        <v>976</v>
      </c>
      <c r="O23" s="34">
        <v>478</v>
      </c>
      <c r="P23" s="44">
        <v>498</v>
      </c>
      <c r="Q23" s="44">
        <v>945</v>
      </c>
      <c r="R23" s="34">
        <v>417</v>
      </c>
      <c r="S23" s="44">
        <v>528</v>
      </c>
      <c r="T23" s="44">
        <v>110.652</v>
      </c>
      <c r="U23" s="44">
        <v>53.374000000000002</v>
      </c>
      <c r="V23" s="44">
        <v>146</v>
      </c>
      <c r="W23" s="169">
        <v>2024</v>
      </c>
      <c r="X23" s="30"/>
      <c r="Y23" s="30"/>
    </row>
    <row r="24" spans="1:25" s="7" customFormat="1" ht="14.25" customHeight="1" thickBot="1" x14ac:dyDescent="0.35">
      <c r="A24" s="12"/>
      <c r="B24" s="16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123"/>
      <c r="X24" s="30"/>
      <c r="Y24" s="30"/>
    </row>
    <row r="25" spans="1:25" s="3" customFormat="1" ht="15" customHeight="1" thickTop="1" x14ac:dyDescent="0.3">
      <c r="A25" s="36" t="s">
        <v>74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"/>
      <c r="N25" s="20"/>
      <c r="O25" s="20"/>
      <c r="P25" s="20"/>
      <c r="Q25" s="20"/>
      <c r="R25" s="20"/>
      <c r="S25" s="20"/>
      <c r="T25" s="20"/>
      <c r="U25" s="20"/>
      <c r="V25" s="22"/>
      <c r="W25" s="221"/>
      <c r="X25" s="37"/>
      <c r="Y25" s="37"/>
    </row>
    <row r="26" spans="1:25" s="3" customFormat="1" ht="15" customHeight="1" x14ac:dyDescent="0.3">
      <c r="A26" s="2" t="s">
        <v>398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5"/>
      <c r="W26" s="5" t="s">
        <v>50</v>
      </c>
      <c r="X26" s="37"/>
      <c r="Y26" s="37"/>
    </row>
    <row r="27" spans="1:25" x14ac:dyDescent="0.3">
      <c r="M27" s="154"/>
      <c r="X27" s="154"/>
      <c r="Y27" s="154"/>
    </row>
    <row r="28" spans="1:25" x14ac:dyDescent="0.3">
      <c r="X28" s="154"/>
      <c r="Y28" s="154"/>
    </row>
    <row r="29" spans="1:25" x14ac:dyDescent="0.3">
      <c r="X29" s="154"/>
      <c r="Y29" s="154"/>
    </row>
    <row r="30" spans="1:25" x14ac:dyDescent="0.3">
      <c r="X30" s="154"/>
      <c r="Y30" s="154"/>
    </row>
  </sheetData>
  <mergeCells count="16">
    <mergeCell ref="D16:F16"/>
    <mergeCell ref="G16:I16"/>
    <mergeCell ref="J16:L16"/>
    <mergeCell ref="N16:P16"/>
    <mergeCell ref="Q16:S16"/>
    <mergeCell ref="N4:P4"/>
    <mergeCell ref="Q4:S4"/>
    <mergeCell ref="N2:W2"/>
    <mergeCell ref="N1:W1"/>
    <mergeCell ref="A14:L14"/>
    <mergeCell ref="N14:W14"/>
    <mergeCell ref="A1:L1"/>
    <mergeCell ref="A2:L2"/>
    <mergeCell ref="D4:F4"/>
    <mergeCell ref="G4:I4"/>
    <mergeCell ref="J4:L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3" orientation="portrait" r:id="rId1"/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view="pageBreakPreview" zoomScale="85" zoomScaleNormal="100" zoomScaleSheetLayoutView="85" workbookViewId="0">
      <selection activeCell="H24" sqref="H24"/>
    </sheetView>
  </sheetViews>
  <sheetFormatPr defaultRowHeight="16.5" x14ac:dyDescent="0.3"/>
  <cols>
    <col min="1" max="13" width="9.625" customWidth="1"/>
    <col min="14" max="23" width="11.5" customWidth="1"/>
    <col min="24" max="25" width="11" bestFit="1" customWidth="1"/>
    <col min="26" max="26" width="5.25" bestFit="1" customWidth="1"/>
    <col min="27" max="28" width="4.5" bestFit="1" customWidth="1"/>
    <col min="29" max="29" width="5.25" bestFit="1" customWidth="1"/>
    <col min="30" max="31" width="3.5" bestFit="1" customWidth="1"/>
    <col min="32" max="32" width="5.25" bestFit="1" customWidth="1"/>
    <col min="33" max="33" width="3.375" bestFit="1" customWidth="1"/>
    <col min="34" max="34" width="3.5" bestFit="1" customWidth="1"/>
    <col min="35" max="35" width="5.25" bestFit="1" customWidth="1"/>
    <col min="36" max="36" width="4.5" bestFit="1" customWidth="1"/>
    <col min="37" max="37" width="3.5" bestFit="1" customWidth="1"/>
    <col min="38" max="38" width="5.25" bestFit="1" customWidth="1"/>
    <col min="39" max="40" width="4.5" bestFit="1" customWidth="1"/>
    <col min="41" max="42" width="13" bestFit="1" customWidth="1"/>
    <col min="43" max="43" width="11" bestFit="1" customWidth="1"/>
  </cols>
  <sheetData>
    <row r="1" spans="1:25" s="27" customFormat="1" ht="24.95" customHeight="1" x14ac:dyDescent="0.3">
      <c r="A1" s="242" t="s">
        <v>175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117"/>
      <c r="N1" s="242" t="s">
        <v>91</v>
      </c>
      <c r="O1" s="242"/>
      <c r="P1" s="242"/>
      <c r="Q1" s="242"/>
      <c r="R1" s="242"/>
      <c r="S1" s="242"/>
      <c r="T1" s="242"/>
      <c r="U1" s="242"/>
      <c r="V1" s="242"/>
      <c r="W1" s="242"/>
      <c r="X1" s="26"/>
      <c r="Y1" s="26"/>
    </row>
    <row r="2" spans="1:25" s="27" customFormat="1" ht="24.95" customHeight="1" x14ac:dyDescent="0.3">
      <c r="A2" s="242" t="s">
        <v>92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117"/>
      <c r="N2" s="242" t="s">
        <v>93</v>
      </c>
      <c r="O2" s="242"/>
      <c r="P2" s="242"/>
      <c r="Q2" s="242"/>
      <c r="R2" s="242"/>
      <c r="S2" s="242"/>
      <c r="T2" s="242"/>
      <c r="U2" s="242"/>
      <c r="V2" s="242"/>
      <c r="W2" s="242"/>
      <c r="X2" s="26"/>
      <c r="Y2" s="26"/>
    </row>
    <row r="3" spans="1:25" s="29" customFormat="1" ht="15" customHeight="1" thickBot="1" x14ac:dyDescent="0.35">
      <c r="A3" s="2" t="s">
        <v>59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W3" s="5" t="s">
        <v>60</v>
      </c>
      <c r="X3" s="28"/>
      <c r="Y3" s="28"/>
    </row>
    <row r="4" spans="1:25" s="7" customFormat="1" ht="39.950000000000003" customHeight="1" thickTop="1" x14ac:dyDescent="0.3">
      <c r="A4" s="120" t="s">
        <v>61</v>
      </c>
      <c r="B4" s="6" t="s">
        <v>62</v>
      </c>
      <c r="C4" s="6" t="s">
        <v>28</v>
      </c>
      <c r="D4" s="252" t="s">
        <v>63</v>
      </c>
      <c r="E4" s="253"/>
      <c r="F4" s="253"/>
      <c r="G4" s="252" t="s">
        <v>64</v>
      </c>
      <c r="H4" s="253"/>
      <c r="I4" s="253"/>
      <c r="J4" s="252" t="s">
        <v>65</v>
      </c>
      <c r="K4" s="253"/>
      <c r="L4" s="250"/>
      <c r="M4" s="12"/>
      <c r="N4" s="245" t="s">
        <v>83</v>
      </c>
      <c r="O4" s="253"/>
      <c r="P4" s="253"/>
      <c r="Q4" s="252" t="s">
        <v>67</v>
      </c>
      <c r="R4" s="253"/>
      <c r="S4" s="253"/>
      <c r="T4" s="6" t="s">
        <v>68</v>
      </c>
      <c r="U4" s="6" t="s">
        <v>69</v>
      </c>
      <c r="V4" s="6" t="s">
        <v>70</v>
      </c>
      <c r="W4" s="118" t="s">
        <v>61</v>
      </c>
      <c r="X4" s="30"/>
      <c r="Y4" s="30"/>
    </row>
    <row r="5" spans="1:25" s="7" customFormat="1" ht="24.95" customHeight="1" x14ac:dyDescent="0.3">
      <c r="A5" s="158"/>
      <c r="B5" s="31"/>
      <c r="C5" s="31"/>
      <c r="D5" s="32"/>
      <c r="E5" s="9" t="s">
        <v>35</v>
      </c>
      <c r="F5" s="9" t="s">
        <v>36</v>
      </c>
      <c r="G5" s="32"/>
      <c r="H5" s="9" t="s">
        <v>35</v>
      </c>
      <c r="I5" s="9" t="s">
        <v>36</v>
      </c>
      <c r="J5" s="32"/>
      <c r="K5" s="9" t="s">
        <v>35</v>
      </c>
      <c r="L5" s="129" t="s">
        <v>36</v>
      </c>
      <c r="M5" s="12"/>
      <c r="N5" s="160"/>
      <c r="O5" s="9" t="s">
        <v>35</v>
      </c>
      <c r="P5" s="9" t="s">
        <v>36</v>
      </c>
      <c r="Q5" s="32"/>
      <c r="R5" s="9" t="s">
        <v>35</v>
      </c>
      <c r="S5" s="9" t="s">
        <v>36</v>
      </c>
      <c r="T5" s="31"/>
      <c r="U5" s="31"/>
      <c r="V5" s="31"/>
      <c r="W5" s="159"/>
      <c r="X5" s="30"/>
      <c r="Y5" s="30"/>
    </row>
    <row r="6" spans="1:25" s="7" customFormat="1" ht="35.1" customHeight="1" x14ac:dyDescent="0.3">
      <c r="A6" s="135" t="s">
        <v>41</v>
      </c>
      <c r="B6" s="10" t="s">
        <v>58</v>
      </c>
      <c r="C6" s="10" t="s">
        <v>43</v>
      </c>
      <c r="D6" s="33"/>
      <c r="E6" s="10" t="s">
        <v>44</v>
      </c>
      <c r="F6" s="10" t="s">
        <v>45</v>
      </c>
      <c r="G6" s="33"/>
      <c r="H6" s="10" t="s">
        <v>44</v>
      </c>
      <c r="I6" s="10" t="s">
        <v>45</v>
      </c>
      <c r="J6" s="33"/>
      <c r="K6" s="10" t="s">
        <v>44</v>
      </c>
      <c r="L6" s="124" t="s">
        <v>45</v>
      </c>
      <c r="M6" s="12"/>
      <c r="N6" s="135"/>
      <c r="O6" s="10" t="s">
        <v>44</v>
      </c>
      <c r="P6" s="10" t="s">
        <v>45</v>
      </c>
      <c r="Q6" s="33"/>
      <c r="R6" s="10" t="s">
        <v>44</v>
      </c>
      <c r="S6" s="10" t="s">
        <v>45</v>
      </c>
      <c r="T6" s="10" t="s">
        <v>71</v>
      </c>
      <c r="U6" s="39" t="s">
        <v>72</v>
      </c>
      <c r="V6" s="10" t="s">
        <v>73</v>
      </c>
      <c r="W6" s="134" t="s">
        <v>41</v>
      </c>
      <c r="X6" s="30"/>
      <c r="Y6" s="30"/>
    </row>
    <row r="7" spans="1:25" s="7" customFormat="1" ht="35.1" customHeight="1" x14ac:dyDescent="0.3">
      <c r="A7" s="231">
        <v>2022</v>
      </c>
      <c r="B7" s="25">
        <v>2</v>
      </c>
      <c r="C7" s="25">
        <v>43</v>
      </c>
      <c r="D7" s="25">
        <v>721</v>
      </c>
      <c r="E7" s="25">
        <v>459</v>
      </c>
      <c r="F7" s="25">
        <v>262</v>
      </c>
      <c r="G7" s="25">
        <v>118</v>
      </c>
      <c r="H7" s="25">
        <v>66</v>
      </c>
      <c r="I7" s="25">
        <v>52</v>
      </c>
      <c r="J7" s="25">
        <v>16</v>
      </c>
      <c r="K7" s="25">
        <v>3</v>
      </c>
      <c r="L7" s="25">
        <v>13</v>
      </c>
      <c r="M7" s="25"/>
      <c r="N7" s="25">
        <v>234</v>
      </c>
      <c r="O7" s="25">
        <v>156</v>
      </c>
      <c r="P7" s="25">
        <v>78</v>
      </c>
      <c r="Q7" s="25">
        <v>292</v>
      </c>
      <c r="R7" s="25">
        <v>184</v>
      </c>
      <c r="S7" s="25">
        <v>108</v>
      </c>
      <c r="T7" s="25">
        <v>101846</v>
      </c>
      <c r="U7" s="25">
        <v>47504</v>
      </c>
      <c r="V7" s="25">
        <v>109</v>
      </c>
      <c r="W7" s="225">
        <v>2022</v>
      </c>
      <c r="X7" s="30"/>
      <c r="Y7" s="30"/>
    </row>
    <row r="8" spans="1:25" s="7" customFormat="1" ht="30" customHeight="1" x14ac:dyDescent="0.3">
      <c r="A8" s="233">
        <v>2023</v>
      </c>
      <c r="B8" s="25">
        <v>2</v>
      </c>
      <c r="C8" s="25">
        <v>42</v>
      </c>
      <c r="D8" s="25">
        <v>707</v>
      </c>
      <c r="E8" s="25">
        <v>447</v>
      </c>
      <c r="F8" s="25">
        <v>260</v>
      </c>
      <c r="G8" s="25">
        <v>112</v>
      </c>
      <c r="H8" s="25">
        <v>54</v>
      </c>
      <c r="I8" s="25">
        <v>58</v>
      </c>
      <c r="J8" s="25">
        <v>16</v>
      </c>
      <c r="K8" s="25">
        <v>5</v>
      </c>
      <c r="L8" s="25">
        <v>11</v>
      </c>
      <c r="M8" s="25"/>
      <c r="N8" s="25">
        <v>272</v>
      </c>
      <c r="O8" s="25">
        <v>162</v>
      </c>
      <c r="P8" s="25">
        <v>110</v>
      </c>
      <c r="Q8" s="25">
        <v>256</v>
      </c>
      <c r="R8" s="25">
        <v>157</v>
      </c>
      <c r="S8" s="25">
        <v>99</v>
      </c>
      <c r="T8" s="25">
        <v>101846</v>
      </c>
      <c r="U8" s="25">
        <v>47781</v>
      </c>
      <c r="V8" s="25">
        <v>108</v>
      </c>
      <c r="W8" s="234">
        <v>2023</v>
      </c>
      <c r="X8" s="30"/>
      <c r="Y8" s="30"/>
    </row>
    <row r="9" spans="1:25" s="7" customFormat="1" ht="30" customHeight="1" x14ac:dyDescent="0.3">
      <c r="A9" s="156">
        <v>2024</v>
      </c>
      <c r="B9" s="34">
        <v>2</v>
      </c>
      <c r="C9" s="34">
        <v>42</v>
      </c>
      <c r="D9" s="34">
        <v>733</v>
      </c>
      <c r="E9" s="34">
        <v>455</v>
      </c>
      <c r="F9" s="34">
        <v>278</v>
      </c>
      <c r="G9" s="34">
        <v>113</v>
      </c>
      <c r="H9" s="34">
        <v>51</v>
      </c>
      <c r="I9" s="34">
        <v>62</v>
      </c>
      <c r="J9" s="34">
        <v>16</v>
      </c>
      <c r="K9" s="34">
        <v>5</v>
      </c>
      <c r="L9" s="34">
        <v>11</v>
      </c>
      <c r="M9" s="34"/>
      <c r="N9" s="34">
        <v>277</v>
      </c>
      <c r="O9" s="34">
        <v>167</v>
      </c>
      <c r="P9" s="34">
        <v>110</v>
      </c>
      <c r="Q9" s="34">
        <v>224</v>
      </c>
      <c r="R9" s="34">
        <v>142</v>
      </c>
      <c r="S9" s="34">
        <v>82</v>
      </c>
      <c r="T9" s="34">
        <v>101846</v>
      </c>
      <c r="U9" s="34">
        <v>47781</v>
      </c>
      <c r="V9" s="34">
        <v>108</v>
      </c>
      <c r="W9" s="169">
        <v>2024</v>
      </c>
      <c r="X9" s="30"/>
      <c r="Y9" s="30"/>
    </row>
    <row r="10" spans="1:25" s="7" customFormat="1" ht="12.95" customHeight="1" thickBot="1" x14ac:dyDescent="0.35">
      <c r="A10" s="157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170"/>
      <c r="X10" s="30"/>
      <c r="Y10" s="30"/>
    </row>
    <row r="11" spans="1:25" s="7" customFormat="1" ht="13.5" customHeight="1" thickTop="1" x14ac:dyDescent="0.3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0"/>
      <c r="N11" s="42"/>
      <c r="O11" s="42"/>
      <c r="P11" s="42"/>
      <c r="Q11" s="42"/>
      <c r="R11" s="42"/>
      <c r="S11" s="42"/>
      <c r="T11" s="42"/>
      <c r="U11" s="42"/>
      <c r="V11" s="42"/>
      <c r="W11" s="119"/>
      <c r="X11" s="30"/>
      <c r="Y11" s="30"/>
    </row>
    <row r="12" spans="1:25" s="7" customFormat="1" ht="13.5" customHeight="1" x14ac:dyDescent="0.3">
      <c r="A12" s="1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12"/>
      <c r="X12" s="30"/>
      <c r="Y12" s="30"/>
    </row>
    <row r="13" spans="1:25" s="7" customFormat="1" ht="13.5" customHeight="1" x14ac:dyDescent="0.3">
      <c r="A13" s="12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12"/>
      <c r="X13" s="30"/>
      <c r="Y13" s="30"/>
    </row>
    <row r="14" spans="1:25" s="7" customFormat="1" ht="13.5" customHeight="1" x14ac:dyDescent="0.3">
      <c r="A14" s="12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12"/>
      <c r="X14" s="30"/>
      <c r="Y14" s="30"/>
    </row>
    <row r="15" spans="1:25" s="7" customFormat="1" ht="13.5" customHeight="1" x14ac:dyDescent="0.3">
      <c r="A15" s="12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12"/>
      <c r="X15" s="30"/>
      <c r="Y15" s="30"/>
    </row>
    <row r="16" spans="1:25" s="7" customFormat="1" ht="13.5" customHeight="1" x14ac:dyDescent="0.3">
      <c r="A16" s="12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12"/>
      <c r="X16" s="30"/>
      <c r="Y16" s="30"/>
    </row>
    <row r="17" spans="1:25" s="7" customFormat="1" ht="13.5" customHeight="1" x14ac:dyDescent="0.3">
      <c r="A17" s="12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12"/>
      <c r="X17" s="30"/>
      <c r="Y17" s="30"/>
    </row>
    <row r="18" spans="1:25" s="27" customFormat="1" ht="24.95" customHeight="1" x14ac:dyDescent="0.3">
      <c r="A18" s="242" t="s">
        <v>94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117"/>
      <c r="N18" s="242" t="s">
        <v>95</v>
      </c>
      <c r="O18" s="242"/>
      <c r="P18" s="242"/>
      <c r="Q18" s="242"/>
      <c r="R18" s="242"/>
      <c r="S18" s="242"/>
      <c r="T18" s="242"/>
      <c r="U18" s="242"/>
      <c r="V18" s="242"/>
      <c r="W18" s="242"/>
      <c r="X18" s="26"/>
      <c r="Y18" s="26"/>
    </row>
    <row r="19" spans="1:25" s="29" customFormat="1" ht="15" customHeight="1" thickBot="1" x14ac:dyDescent="0.35">
      <c r="A19" s="2" t="s">
        <v>59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5"/>
      <c r="W19" s="5" t="s">
        <v>60</v>
      </c>
      <c r="X19" s="28"/>
      <c r="Y19" s="28"/>
    </row>
    <row r="20" spans="1:25" s="7" customFormat="1" ht="39.950000000000003" customHeight="1" thickTop="1" x14ac:dyDescent="0.3">
      <c r="A20" s="120" t="s">
        <v>61</v>
      </c>
      <c r="B20" s="6" t="s">
        <v>62</v>
      </c>
      <c r="C20" s="6" t="s">
        <v>28</v>
      </c>
      <c r="D20" s="252" t="s">
        <v>63</v>
      </c>
      <c r="E20" s="253"/>
      <c r="F20" s="253"/>
      <c r="G20" s="252" t="s">
        <v>64</v>
      </c>
      <c r="H20" s="253"/>
      <c r="I20" s="253"/>
      <c r="J20" s="252" t="s">
        <v>65</v>
      </c>
      <c r="K20" s="253"/>
      <c r="L20" s="250"/>
      <c r="M20" s="12"/>
      <c r="N20" s="244" t="s">
        <v>83</v>
      </c>
      <c r="O20" s="244"/>
      <c r="P20" s="245"/>
      <c r="Q20" s="243" t="s">
        <v>67</v>
      </c>
      <c r="R20" s="244"/>
      <c r="S20" s="245"/>
      <c r="T20" s="122" t="s">
        <v>68</v>
      </c>
      <c r="U20" s="122" t="s">
        <v>69</v>
      </c>
      <c r="V20" s="122" t="s">
        <v>70</v>
      </c>
      <c r="W20" s="118" t="s">
        <v>61</v>
      </c>
      <c r="X20" s="30"/>
      <c r="Y20" s="30"/>
    </row>
    <row r="21" spans="1:25" s="7" customFormat="1" ht="24.95" customHeight="1" x14ac:dyDescent="0.3">
      <c r="A21" s="158"/>
      <c r="B21" s="31"/>
      <c r="C21" s="31"/>
      <c r="D21" s="32"/>
      <c r="E21" s="9" t="s">
        <v>35</v>
      </c>
      <c r="F21" s="9" t="s">
        <v>36</v>
      </c>
      <c r="G21" s="32"/>
      <c r="H21" s="9" t="s">
        <v>35</v>
      </c>
      <c r="I21" s="9" t="s">
        <v>36</v>
      </c>
      <c r="J21" s="32"/>
      <c r="K21" s="9" t="s">
        <v>35</v>
      </c>
      <c r="L21" s="129" t="s">
        <v>36</v>
      </c>
      <c r="M21" s="12"/>
      <c r="N21" s="160"/>
      <c r="O21" s="126" t="s">
        <v>35</v>
      </c>
      <c r="P21" s="126" t="s">
        <v>36</v>
      </c>
      <c r="Q21" s="136"/>
      <c r="R21" s="126" t="s">
        <v>35</v>
      </c>
      <c r="S21" s="126" t="s">
        <v>36</v>
      </c>
      <c r="T21" s="31"/>
      <c r="U21" s="31"/>
      <c r="V21" s="31"/>
      <c r="W21" s="159"/>
      <c r="X21" s="30"/>
      <c r="Y21" s="30"/>
    </row>
    <row r="22" spans="1:25" s="7" customFormat="1" ht="35.1" customHeight="1" x14ac:dyDescent="0.3">
      <c r="A22" s="226" t="s">
        <v>41</v>
      </c>
      <c r="B22" s="10" t="s">
        <v>58</v>
      </c>
      <c r="C22" s="10" t="s">
        <v>43</v>
      </c>
      <c r="D22" s="33"/>
      <c r="E22" s="10" t="s">
        <v>44</v>
      </c>
      <c r="F22" s="10" t="s">
        <v>45</v>
      </c>
      <c r="G22" s="33"/>
      <c r="H22" s="10" t="s">
        <v>44</v>
      </c>
      <c r="I22" s="10" t="s">
        <v>45</v>
      </c>
      <c r="J22" s="33"/>
      <c r="K22" s="10" t="s">
        <v>44</v>
      </c>
      <c r="L22" s="124" t="s">
        <v>45</v>
      </c>
      <c r="M22" s="12"/>
      <c r="N22" s="135"/>
      <c r="O22" s="121" t="s">
        <v>44</v>
      </c>
      <c r="P22" s="121" t="s">
        <v>45</v>
      </c>
      <c r="Q22" s="137"/>
      <c r="R22" s="121" t="s">
        <v>44</v>
      </c>
      <c r="S22" s="121" t="s">
        <v>45</v>
      </c>
      <c r="T22" s="121" t="s">
        <v>71</v>
      </c>
      <c r="U22" s="39" t="s">
        <v>72</v>
      </c>
      <c r="V22" s="121" t="s">
        <v>73</v>
      </c>
      <c r="W22" s="229" t="s">
        <v>41</v>
      </c>
      <c r="X22" s="30"/>
      <c r="Y22" s="30"/>
    </row>
    <row r="23" spans="1:25" s="7" customFormat="1" ht="35.1" customHeight="1" x14ac:dyDescent="0.3">
      <c r="A23" s="231">
        <v>2022</v>
      </c>
      <c r="B23" s="44">
        <v>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/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44">
        <v>0</v>
      </c>
      <c r="U23" s="44">
        <v>0</v>
      </c>
      <c r="V23" s="44">
        <v>0</v>
      </c>
      <c r="W23" s="225">
        <v>2022</v>
      </c>
      <c r="X23" s="30"/>
      <c r="Y23" s="30"/>
    </row>
    <row r="24" spans="1:25" s="7" customFormat="1" ht="30" customHeight="1" x14ac:dyDescent="0.3">
      <c r="A24" s="233">
        <v>2023</v>
      </c>
      <c r="B24" s="43">
        <v>0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/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43">
        <v>0</v>
      </c>
      <c r="U24" s="43">
        <v>0</v>
      </c>
      <c r="V24" s="43">
        <v>0</v>
      </c>
      <c r="W24" s="234">
        <v>2023</v>
      </c>
      <c r="X24" s="30"/>
      <c r="Y24" s="30"/>
    </row>
    <row r="25" spans="1:25" s="7" customFormat="1" ht="30" customHeight="1" x14ac:dyDescent="0.3">
      <c r="A25" s="156">
        <v>2024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/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44">
        <v>0</v>
      </c>
      <c r="U25" s="44">
        <v>0</v>
      </c>
      <c r="V25" s="44">
        <v>0</v>
      </c>
      <c r="W25" s="169">
        <v>2024</v>
      </c>
      <c r="X25" s="30"/>
      <c r="Y25" s="30"/>
    </row>
    <row r="26" spans="1:25" s="7" customFormat="1" ht="14.25" customHeight="1" thickBot="1" x14ac:dyDescent="0.35">
      <c r="A26" s="157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170"/>
      <c r="X26" s="30"/>
      <c r="Y26" s="30"/>
    </row>
    <row r="27" spans="1:25" s="3" customFormat="1" ht="15" customHeight="1" thickTop="1" x14ac:dyDescent="0.3">
      <c r="A27" s="36" t="s">
        <v>74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"/>
      <c r="N27" s="20"/>
      <c r="O27" s="20"/>
      <c r="P27" s="20"/>
      <c r="Q27" s="20"/>
      <c r="R27" s="20"/>
      <c r="S27" s="20"/>
      <c r="T27" s="20"/>
      <c r="U27" s="20"/>
      <c r="V27" s="22"/>
      <c r="W27" s="132"/>
      <c r="X27" s="37"/>
      <c r="Y27" s="37"/>
    </row>
    <row r="28" spans="1:25" s="3" customFormat="1" ht="15" customHeight="1" x14ac:dyDescent="0.3">
      <c r="A28" s="2" t="s">
        <v>398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5"/>
      <c r="W28" s="5" t="s">
        <v>50</v>
      </c>
      <c r="X28" s="37"/>
      <c r="Y28" s="37"/>
    </row>
    <row r="29" spans="1:25" x14ac:dyDescent="0.3">
      <c r="X29" s="154"/>
      <c r="Y29" s="154"/>
    </row>
    <row r="30" spans="1:25" x14ac:dyDescent="0.3">
      <c r="X30" s="154"/>
      <c r="Y30" s="154"/>
    </row>
    <row r="31" spans="1:25" x14ac:dyDescent="0.3">
      <c r="X31" s="154"/>
      <c r="Y31" s="154"/>
    </row>
    <row r="32" spans="1:25" x14ac:dyDescent="0.3">
      <c r="X32" s="154"/>
      <c r="Y32" s="154"/>
    </row>
    <row r="33" spans="24:25" x14ac:dyDescent="0.3">
      <c r="X33" s="154"/>
      <c r="Y33" s="154"/>
    </row>
    <row r="34" spans="24:25" x14ac:dyDescent="0.3">
      <c r="X34" s="154"/>
      <c r="Y34" s="154"/>
    </row>
    <row r="35" spans="24:25" x14ac:dyDescent="0.3">
      <c r="X35" s="154"/>
      <c r="Y35" s="154"/>
    </row>
    <row r="36" spans="24:25" x14ac:dyDescent="0.3">
      <c r="X36" s="154"/>
      <c r="Y36" s="154"/>
    </row>
  </sheetData>
  <mergeCells count="16">
    <mergeCell ref="D20:F20"/>
    <mergeCell ref="G20:I20"/>
    <mergeCell ref="J20:L20"/>
    <mergeCell ref="N20:P20"/>
    <mergeCell ref="Q20:S20"/>
    <mergeCell ref="N1:W1"/>
    <mergeCell ref="N2:W2"/>
    <mergeCell ref="N18:W18"/>
    <mergeCell ref="A1:L1"/>
    <mergeCell ref="A2:L2"/>
    <mergeCell ref="D4:F4"/>
    <mergeCell ref="G4:I4"/>
    <mergeCell ref="J4:L4"/>
    <mergeCell ref="N4:P4"/>
    <mergeCell ref="Q4:S4"/>
    <mergeCell ref="A18:L18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3" orientation="portrait" r:id="rId1"/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view="pageBreakPreview" zoomScale="85" zoomScaleNormal="100" zoomScaleSheetLayoutView="85" workbookViewId="0">
      <selection activeCell="T9" sqref="T9:V9"/>
    </sheetView>
  </sheetViews>
  <sheetFormatPr defaultRowHeight="16.5" x14ac:dyDescent="0.3"/>
  <cols>
    <col min="1" max="12" width="9.625" customWidth="1"/>
    <col min="13" max="13" width="10.625" customWidth="1"/>
    <col min="14" max="23" width="11.375" customWidth="1"/>
  </cols>
  <sheetData>
    <row r="1" spans="1:24" s="27" customFormat="1" ht="24.95" customHeight="1" x14ac:dyDescent="0.3">
      <c r="A1" s="242" t="s">
        <v>176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117"/>
      <c r="N1" s="242" t="s">
        <v>96</v>
      </c>
      <c r="O1" s="242"/>
      <c r="P1" s="242"/>
      <c r="Q1" s="242"/>
      <c r="R1" s="242"/>
      <c r="S1" s="242"/>
      <c r="T1" s="242"/>
      <c r="U1" s="242"/>
      <c r="V1" s="242"/>
      <c r="W1" s="242"/>
      <c r="X1" s="26"/>
    </row>
    <row r="2" spans="1:24" s="27" customFormat="1" ht="24.95" customHeight="1" x14ac:dyDescent="0.3">
      <c r="A2" s="242" t="s">
        <v>97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117"/>
      <c r="N2" s="242" t="s">
        <v>98</v>
      </c>
      <c r="O2" s="242"/>
      <c r="P2" s="242"/>
      <c r="Q2" s="242"/>
      <c r="R2" s="242"/>
      <c r="S2" s="242"/>
      <c r="T2" s="242"/>
      <c r="U2" s="242"/>
      <c r="V2" s="242"/>
      <c r="W2" s="242"/>
      <c r="X2" s="26"/>
    </row>
    <row r="3" spans="1:24" s="29" customFormat="1" ht="15" customHeight="1" thickBot="1" x14ac:dyDescent="0.35">
      <c r="A3" s="2" t="s">
        <v>59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W3" s="5" t="s">
        <v>60</v>
      </c>
      <c r="X3" s="28"/>
    </row>
    <row r="4" spans="1:24" s="7" customFormat="1" ht="39.950000000000003" customHeight="1" thickTop="1" x14ac:dyDescent="0.3">
      <c r="A4" s="120" t="s">
        <v>61</v>
      </c>
      <c r="B4" s="6" t="s">
        <v>62</v>
      </c>
      <c r="C4" s="6" t="s">
        <v>28</v>
      </c>
      <c r="D4" s="252" t="s">
        <v>63</v>
      </c>
      <c r="E4" s="253"/>
      <c r="F4" s="253"/>
      <c r="G4" s="252" t="s">
        <v>64</v>
      </c>
      <c r="H4" s="253"/>
      <c r="I4" s="253"/>
      <c r="J4" s="252" t="s">
        <v>65</v>
      </c>
      <c r="K4" s="253"/>
      <c r="L4" s="250"/>
      <c r="M4" s="12"/>
      <c r="N4" s="245" t="s">
        <v>83</v>
      </c>
      <c r="O4" s="253"/>
      <c r="P4" s="253"/>
      <c r="Q4" s="252" t="s">
        <v>67</v>
      </c>
      <c r="R4" s="253"/>
      <c r="S4" s="253"/>
      <c r="T4" s="6" t="s">
        <v>68</v>
      </c>
      <c r="U4" s="6" t="s">
        <v>69</v>
      </c>
      <c r="V4" s="6" t="s">
        <v>70</v>
      </c>
      <c r="W4" s="118" t="s">
        <v>61</v>
      </c>
      <c r="X4" s="30"/>
    </row>
    <row r="5" spans="1:24" s="7" customFormat="1" ht="24.95" customHeight="1" x14ac:dyDescent="0.3">
      <c r="A5" s="158"/>
      <c r="B5" s="31"/>
      <c r="C5" s="31"/>
      <c r="D5" s="32"/>
      <c r="E5" s="9" t="s">
        <v>35</v>
      </c>
      <c r="F5" s="9" t="s">
        <v>36</v>
      </c>
      <c r="G5" s="32"/>
      <c r="H5" s="9" t="s">
        <v>35</v>
      </c>
      <c r="I5" s="9" t="s">
        <v>36</v>
      </c>
      <c r="J5" s="32"/>
      <c r="K5" s="9" t="s">
        <v>35</v>
      </c>
      <c r="L5" s="129" t="s">
        <v>36</v>
      </c>
      <c r="M5" s="12"/>
      <c r="N5" s="160"/>
      <c r="O5" s="9" t="s">
        <v>35</v>
      </c>
      <c r="P5" s="9" t="s">
        <v>36</v>
      </c>
      <c r="Q5" s="32"/>
      <c r="R5" s="9" t="s">
        <v>35</v>
      </c>
      <c r="S5" s="9" t="s">
        <v>36</v>
      </c>
      <c r="T5" s="31"/>
      <c r="U5" s="31"/>
      <c r="V5" s="31"/>
      <c r="W5" s="159"/>
      <c r="X5" s="30"/>
    </row>
    <row r="6" spans="1:24" s="7" customFormat="1" ht="35.1" customHeight="1" x14ac:dyDescent="0.3">
      <c r="A6" s="135" t="s">
        <v>41</v>
      </c>
      <c r="B6" s="223" t="s">
        <v>58</v>
      </c>
      <c r="C6" s="10" t="s">
        <v>43</v>
      </c>
      <c r="D6" s="33"/>
      <c r="E6" s="10" t="s">
        <v>44</v>
      </c>
      <c r="F6" s="10" t="s">
        <v>45</v>
      </c>
      <c r="G6" s="33"/>
      <c r="H6" s="10" t="s">
        <v>44</v>
      </c>
      <c r="I6" s="10" t="s">
        <v>45</v>
      </c>
      <c r="J6" s="33"/>
      <c r="K6" s="10" t="s">
        <v>44</v>
      </c>
      <c r="L6" s="124" t="s">
        <v>45</v>
      </c>
      <c r="M6" s="12"/>
      <c r="N6" s="135"/>
      <c r="O6" s="10" t="s">
        <v>44</v>
      </c>
      <c r="P6" s="10" t="s">
        <v>45</v>
      </c>
      <c r="Q6" s="33"/>
      <c r="R6" s="10" t="s">
        <v>44</v>
      </c>
      <c r="S6" s="10" t="s">
        <v>45</v>
      </c>
      <c r="T6" s="10" t="s">
        <v>71</v>
      </c>
      <c r="U6" s="39" t="s">
        <v>72</v>
      </c>
      <c r="V6" s="10" t="s">
        <v>73</v>
      </c>
      <c r="W6" s="229" t="s">
        <v>41</v>
      </c>
      <c r="X6" s="30"/>
    </row>
    <row r="7" spans="1:24" s="7" customFormat="1" ht="35.1" customHeight="1" x14ac:dyDescent="0.3">
      <c r="A7" s="231">
        <v>2022</v>
      </c>
      <c r="B7" s="163">
        <v>2</v>
      </c>
      <c r="C7" s="25">
        <v>45</v>
      </c>
      <c r="D7" s="25">
        <v>693</v>
      </c>
      <c r="E7" s="25">
        <v>302</v>
      </c>
      <c r="F7" s="25">
        <v>391</v>
      </c>
      <c r="G7" s="25">
        <v>99</v>
      </c>
      <c r="H7" s="25">
        <v>42</v>
      </c>
      <c r="I7" s="25">
        <v>57</v>
      </c>
      <c r="J7" s="25">
        <v>13</v>
      </c>
      <c r="K7" s="25">
        <v>5</v>
      </c>
      <c r="L7" s="25">
        <v>8</v>
      </c>
      <c r="M7" s="25"/>
      <c r="N7" s="25">
        <v>217</v>
      </c>
      <c r="O7" s="25">
        <v>112</v>
      </c>
      <c r="P7" s="25">
        <v>105</v>
      </c>
      <c r="Q7" s="25">
        <v>316</v>
      </c>
      <c r="R7" s="25">
        <v>121</v>
      </c>
      <c r="S7" s="25">
        <v>195</v>
      </c>
      <c r="T7" s="25">
        <v>45276</v>
      </c>
      <c r="U7" s="25">
        <v>24188</v>
      </c>
      <c r="V7" s="25">
        <v>79</v>
      </c>
      <c r="W7" s="225">
        <v>2022</v>
      </c>
      <c r="X7" s="30"/>
    </row>
    <row r="8" spans="1:24" s="7" customFormat="1" ht="30" customHeight="1" x14ac:dyDescent="0.3">
      <c r="A8" s="235">
        <v>2023</v>
      </c>
      <c r="B8" s="163">
        <v>1</v>
      </c>
      <c r="C8" s="25">
        <v>26</v>
      </c>
      <c r="D8" s="25">
        <v>351</v>
      </c>
      <c r="E8" s="25">
        <v>0</v>
      </c>
      <c r="F8" s="25">
        <v>351</v>
      </c>
      <c r="G8" s="25">
        <v>56</v>
      </c>
      <c r="H8" s="25">
        <v>21</v>
      </c>
      <c r="I8" s="25">
        <v>35</v>
      </c>
      <c r="J8" s="25">
        <v>6</v>
      </c>
      <c r="K8" s="25">
        <v>4</v>
      </c>
      <c r="L8" s="25">
        <v>2</v>
      </c>
      <c r="M8" s="25"/>
      <c r="N8" s="25">
        <v>120</v>
      </c>
      <c r="O8" s="25">
        <v>0</v>
      </c>
      <c r="P8" s="25">
        <v>120</v>
      </c>
      <c r="Q8" s="25">
        <v>152</v>
      </c>
      <c r="R8" s="25">
        <v>0</v>
      </c>
      <c r="S8" s="25">
        <v>152</v>
      </c>
      <c r="T8" s="25">
        <v>12518</v>
      </c>
      <c r="U8" s="25">
        <v>13126</v>
      </c>
      <c r="V8" s="25">
        <v>42</v>
      </c>
      <c r="W8" s="234">
        <v>2023</v>
      </c>
      <c r="X8" s="30"/>
    </row>
    <row r="9" spans="1:24" s="7" customFormat="1" ht="30" customHeight="1" x14ac:dyDescent="0.3">
      <c r="A9" s="15">
        <v>2024</v>
      </c>
      <c r="B9" s="164">
        <v>1</v>
      </c>
      <c r="C9" s="34">
        <v>24</v>
      </c>
      <c r="D9" s="34">
        <v>305</v>
      </c>
      <c r="E9" s="34">
        <v>0</v>
      </c>
      <c r="F9" s="34">
        <v>305</v>
      </c>
      <c r="G9" s="34">
        <v>50</v>
      </c>
      <c r="H9" s="34">
        <v>18</v>
      </c>
      <c r="I9" s="34">
        <v>32</v>
      </c>
      <c r="J9" s="34">
        <v>6</v>
      </c>
      <c r="K9" s="34">
        <v>4</v>
      </c>
      <c r="L9" s="34">
        <v>2</v>
      </c>
      <c r="M9" s="34"/>
      <c r="N9" s="34">
        <v>80</v>
      </c>
      <c r="O9" s="34">
        <v>0</v>
      </c>
      <c r="P9" s="34">
        <v>80</v>
      </c>
      <c r="Q9" s="34">
        <v>120</v>
      </c>
      <c r="R9" s="34">
        <v>0</v>
      </c>
      <c r="S9" s="34">
        <v>120</v>
      </c>
      <c r="T9" s="34">
        <v>12518</v>
      </c>
      <c r="U9" s="34">
        <v>13126</v>
      </c>
      <c r="V9" s="34">
        <v>40</v>
      </c>
      <c r="W9" s="169">
        <v>2024</v>
      </c>
      <c r="X9" s="30"/>
    </row>
    <row r="10" spans="1:24" s="7" customFormat="1" ht="12" customHeight="1" thickBot="1" x14ac:dyDescent="0.35">
      <c r="A10" s="12"/>
      <c r="B10" s="165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170"/>
      <c r="X10" s="30"/>
    </row>
    <row r="11" spans="1:24" s="7" customFormat="1" ht="13.5" customHeight="1" thickTop="1" x14ac:dyDescent="0.3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0"/>
      <c r="N11" s="42"/>
      <c r="O11" s="42"/>
      <c r="P11" s="42"/>
      <c r="Q11" s="42"/>
      <c r="R11" s="42"/>
      <c r="S11" s="42"/>
      <c r="T11" s="42"/>
      <c r="U11" s="42"/>
      <c r="V11" s="42"/>
      <c r="W11" s="119"/>
      <c r="X11" s="30"/>
    </row>
    <row r="12" spans="1:24" s="27" customFormat="1" ht="24.95" customHeight="1" x14ac:dyDescent="0.3">
      <c r="A12" s="242" t="s">
        <v>99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117"/>
      <c r="N12" s="242" t="s">
        <v>100</v>
      </c>
      <c r="O12" s="242"/>
      <c r="P12" s="242"/>
      <c r="Q12" s="242"/>
      <c r="R12" s="242"/>
      <c r="S12" s="242"/>
      <c r="T12" s="242"/>
      <c r="U12" s="242"/>
      <c r="V12" s="242"/>
      <c r="W12" s="242"/>
      <c r="X12" s="26"/>
    </row>
    <row r="13" spans="1:24" s="29" customFormat="1" ht="15" customHeight="1" thickBot="1" x14ac:dyDescent="0.35">
      <c r="A13" s="2" t="s">
        <v>59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5"/>
      <c r="W13" s="5" t="s">
        <v>60</v>
      </c>
      <c r="X13" s="28"/>
    </row>
    <row r="14" spans="1:24" s="7" customFormat="1" ht="39.950000000000003" customHeight="1" thickTop="1" x14ac:dyDescent="0.3">
      <c r="A14" s="120" t="s">
        <v>61</v>
      </c>
      <c r="B14" s="6" t="s">
        <v>62</v>
      </c>
      <c r="C14" s="6" t="s">
        <v>28</v>
      </c>
      <c r="D14" s="252" t="s">
        <v>63</v>
      </c>
      <c r="E14" s="253"/>
      <c r="F14" s="253"/>
      <c r="G14" s="252" t="s">
        <v>64</v>
      </c>
      <c r="H14" s="253"/>
      <c r="I14" s="253"/>
      <c r="J14" s="252" t="s">
        <v>65</v>
      </c>
      <c r="K14" s="253"/>
      <c r="L14" s="250"/>
      <c r="M14" s="12"/>
      <c r="N14" s="245" t="s">
        <v>83</v>
      </c>
      <c r="O14" s="253"/>
      <c r="P14" s="253"/>
      <c r="Q14" s="252" t="s">
        <v>67</v>
      </c>
      <c r="R14" s="253"/>
      <c r="S14" s="253"/>
      <c r="T14" s="6" t="s">
        <v>68</v>
      </c>
      <c r="U14" s="6" t="s">
        <v>69</v>
      </c>
      <c r="V14" s="6" t="s">
        <v>70</v>
      </c>
      <c r="W14" s="118" t="s">
        <v>61</v>
      </c>
      <c r="X14" s="30"/>
    </row>
    <row r="15" spans="1:24" s="7" customFormat="1" ht="24.95" customHeight="1" x14ac:dyDescent="0.3">
      <c r="A15" s="158"/>
      <c r="B15" s="31"/>
      <c r="C15" s="31"/>
      <c r="D15" s="32"/>
      <c r="E15" s="9" t="s">
        <v>35</v>
      </c>
      <c r="F15" s="9" t="s">
        <v>36</v>
      </c>
      <c r="G15" s="32"/>
      <c r="H15" s="9" t="s">
        <v>35</v>
      </c>
      <c r="I15" s="9" t="s">
        <v>36</v>
      </c>
      <c r="J15" s="32"/>
      <c r="K15" s="9" t="s">
        <v>35</v>
      </c>
      <c r="L15" s="129" t="s">
        <v>36</v>
      </c>
      <c r="M15" s="12"/>
      <c r="N15" s="160"/>
      <c r="O15" s="9" t="s">
        <v>35</v>
      </c>
      <c r="P15" s="9" t="s">
        <v>36</v>
      </c>
      <c r="Q15" s="32"/>
      <c r="R15" s="9" t="s">
        <v>35</v>
      </c>
      <c r="S15" s="9" t="s">
        <v>36</v>
      </c>
      <c r="T15" s="31"/>
      <c r="U15" s="31"/>
      <c r="V15" s="31"/>
      <c r="W15" s="159"/>
      <c r="X15" s="30"/>
    </row>
    <row r="16" spans="1:24" s="7" customFormat="1" ht="35.1" customHeight="1" x14ac:dyDescent="0.3">
      <c r="A16" s="135" t="s">
        <v>41</v>
      </c>
      <c r="B16" s="223" t="s">
        <v>58</v>
      </c>
      <c r="C16" s="10" t="s">
        <v>43</v>
      </c>
      <c r="D16" s="33"/>
      <c r="E16" s="10" t="s">
        <v>44</v>
      </c>
      <c r="F16" s="10" t="s">
        <v>45</v>
      </c>
      <c r="G16" s="33"/>
      <c r="H16" s="10" t="s">
        <v>44</v>
      </c>
      <c r="I16" s="10" t="s">
        <v>45</v>
      </c>
      <c r="J16" s="33"/>
      <c r="K16" s="10" t="s">
        <v>44</v>
      </c>
      <c r="L16" s="124" t="s">
        <v>45</v>
      </c>
      <c r="M16" s="12"/>
      <c r="N16" s="135"/>
      <c r="O16" s="10" t="s">
        <v>44</v>
      </c>
      <c r="P16" s="10" t="s">
        <v>45</v>
      </c>
      <c r="Q16" s="33"/>
      <c r="R16" s="10" t="s">
        <v>44</v>
      </c>
      <c r="S16" s="10" t="s">
        <v>45</v>
      </c>
      <c r="T16" s="10" t="s">
        <v>71</v>
      </c>
      <c r="U16" s="39" t="s">
        <v>72</v>
      </c>
      <c r="V16" s="10" t="s">
        <v>73</v>
      </c>
      <c r="W16" s="229" t="s">
        <v>41</v>
      </c>
      <c r="X16" s="30"/>
    </row>
    <row r="17" spans="1:24" s="7" customFormat="1" ht="35.1" customHeight="1" x14ac:dyDescent="0.3">
      <c r="A17" s="231">
        <v>2022</v>
      </c>
      <c r="B17" s="163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/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25">
        <v>2022</v>
      </c>
      <c r="X17" s="30"/>
    </row>
    <row r="18" spans="1:24" s="7" customFormat="1" ht="30" customHeight="1" x14ac:dyDescent="0.3">
      <c r="A18" s="235">
        <v>2023</v>
      </c>
      <c r="B18" s="163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/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34">
        <v>2023</v>
      </c>
      <c r="X18" s="30"/>
    </row>
    <row r="19" spans="1:24" s="238" customFormat="1" ht="30" customHeight="1" x14ac:dyDescent="0.3">
      <c r="A19" s="15">
        <v>2024</v>
      </c>
      <c r="B19" s="16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/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169">
        <v>2024</v>
      </c>
      <c r="X19" s="237"/>
    </row>
    <row r="20" spans="1:24" s="7" customFormat="1" ht="12" customHeight="1" thickBot="1" x14ac:dyDescent="0.35">
      <c r="A20" s="12"/>
      <c r="B20" s="16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170"/>
      <c r="X20" s="30"/>
    </row>
    <row r="21" spans="1:24" s="3" customFormat="1" ht="15" customHeight="1" thickTop="1" x14ac:dyDescent="0.3">
      <c r="A21" s="36" t="s">
        <v>74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"/>
      <c r="N21" s="20"/>
      <c r="O21" s="20"/>
      <c r="P21" s="20"/>
      <c r="Q21" s="20"/>
      <c r="R21" s="20"/>
      <c r="S21" s="20"/>
      <c r="T21" s="20"/>
      <c r="U21" s="20"/>
      <c r="V21" s="22"/>
      <c r="W21" s="132"/>
      <c r="X21" s="37"/>
    </row>
    <row r="22" spans="1:24" s="3" customFormat="1" ht="15" customHeight="1" x14ac:dyDescent="0.3">
      <c r="A22" s="2" t="s">
        <v>398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5" t="s">
        <v>50</v>
      </c>
      <c r="W22" s="5" t="s">
        <v>50</v>
      </c>
      <c r="X22" s="37"/>
    </row>
    <row r="23" spans="1:24" x14ac:dyDescent="0.3">
      <c r="M23" s="154"/>
      <c r="X23" s="154"/>
    </row>
    <row r="24" spans="1:24" x14ac:dyDescent="0.3">
      <c r="X24" s="154"/>
    </row>
    <row r="25" spans="1:24" x14ac:dyDescent="0.3">
      <c r="X25" s="154"/>
    </row>
    <row r="26" spans="1:24" x14ac:dyDescent="0.3">
      <c r="X26" s="154"/>
    </row>
  </sheetData>
  <mergeCells count="16">
    <mergeCell ref="D14:F14"/>
    <mergeCell ref="G14:I14"/>
    <mergeCell ref="J14:L14"/>
    <mergeCell ref="N14:P14"/>
    <mergeCell ref="Q14:S14"/>
    <mergeCell ref="N4:P4"/>
    <mergeCell ref="Q4:S4"/>
    <mergeCell ref="N1:W1"/>
    <mergeCell ref="N2:W2"/>
    <mergeCell ref="A12:L12"/>
    <mergeCell ref="N12:W12"/>
    <mergeCell ref="A1:L1"/>
    <mergeCell ref="A2:L2"/>
    <mergeCell ref="D4:F4"/>
    <mergeCell ref="G4:I4"/>
    <mergeCell ref="J4:L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2" orientation="portrait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view="pageBreakPreview" zoomScale="85" zoomScaleNormal="100" zoomScaleSheetLayoutView="85" workbookViewId="0">
      <selection activeCell="E17" sqref="E17"/>
    </sheetView>
  </sheetViews>
  <sheetFormatPr defaultRowHeight="16.5" x14ac:dyDescent="0.3"/>
  <cols>
    <col min="1" max="12" width="9.625" customWidth="1"/>
    <col min="13" max="22" width="11.375" customWidth="1"/>
    <col min="23" max="24" width="11" bestFit="1" customWidth="1"/>
    <col min="25" max="25" width="5.25" bestFit="1" customWidth="1"/>
    <col min="26" max="27" width="3.375" bestFit="1" customWidth="1"/>
    <col min="28" max="28" width="5.25" bestFit="1" customWidth="1"/>
    <col min="29" max="30" width="3.375" bestFit="1" customWidth="1"/>
    <col min="31" max="31" width="5.25" bestFit="1" customWidth="1"/>
    <col min="32" max="33" width="3.375" bestFit="1" customWidth="1"/>
    <col min="34" max="34" width="5.25" bestFit="1" customWidth="1"/>
    <col min="35" max="36" width="3.375" bestFit="1" customWidth="1"/>
    <col min="37" max="37" width="5.25" bestFit="1" customWidth="1"/>
    <col min="38" max="39" width="3.375" bestFit="1" customWidth="1"/>
    <col min="40" max="41" width="13" bestFit="1" customWidth="1"/>
    <col min="42" max="44" width="11" bestFit="1" customWidth="1"/>
    <col min="45" max="45" width="5.25" bestFit="1" customWidth="1"/>
    <col min="46" max="47" width="3.375" bestFit="1" customWidth="1"/>
    <col min="48" max="48" width="5.25" bestFit="1" customWidth="1"/>
    <col min="49" max="50" width="3.375" bestFit="1" customWidth="1"/>
    <col min="51" max="51" width="5.25" bestFit="1" customWidth="1"/>
    <col min="52" max="53" width="3.375" bestFit="1" customWidth="1"/>
    <col min="54" max="54" width="5.25" bestFit="1" customWidth="1"/>
    <col min="55" max="56" width="3.375" bestFit="1" customWidth="1"/>
    <col min="57" max="57" width="5.25" bestFit="1" customWidth="1"/>
    <col min="58" max="59" width="3.375" bestFit="1" customWidth="1"/>
    <col min="60" max="61" width="13" bestFit="1" customWidth="1"/>
    <col min="62" max="62" width="11" bestFit="1" customWidth="1"/>
  </cols>
  <sheetData>
    <row r="1" spans="1:24" s="27" customFormat="1" ht="24.95" customHeight="1" x14ac:dyDescent="0.3">
      <c r="A1" s="242" t="s">
        <v>177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 t="s">
        <v>101</v>
      </c>
      <c r="N1" s="242"/>
      <c r="O1" s="242"/>
      <c r="P1" s="242"/>
      <c r="Q1" s="242"/>
      <c r="R1" s="242"/>
      <c r="S1" s="242"/>
      <c r="T1" s="242"/>
      <c r="U1" s="242"/>
      <c r="V1" s="242"/>
    </row>
    <row r="2" spans="1:24" s="27" customFormat="1" ht="24.95" customHeight="1" x14ac:dyDescent="0.3">
      <c r="A2" s="242" t="s">
        <v>102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 t="s">
        <v>103</v>
      </c>
      <c r="N2" s="242"/>
      <c r="O2" s="242"/>
      <c r="P2" s="242"/>
      <c r="Q2" s="242"/>
      <c r="R2" s="242"/>
      <c r="S2" s="242"/>
      <c r="T2" s="242"/>
      <c r="U2" s="242"/>
      <c r="V2" s="242"/>
      <c r="W2" s="26"/>
      <c r="X2" s="26"/>
    </row>
    <row r="3" spans="1:24" s="29" customFormat="1" ht="15" customHeight="1" thickBot="1" x14ac:dyDescent="0.35">
      <c r="A3" s="2" t="s">
        <v>104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5"/>
      <c r="V3" s="5" t="s">
        <v>105</v>
      </c>
      <c r="W3" s="28"/>
      <c r="X3" s="28"/>
    </row>
    <row r="4" spans="1:24" s="7" customFormat="1" ht="39.950000000000003" customHeight="1" thickTop="1" x14ac:dyDescent="0.3">
      <c r="A4" s="120" t="s">
        <v>61</v>
      </c>
      <c r="B4" s="6" t="s">
        <v>62</v>
      </c>
      <c r="C4" s="6" t="s">
        <v>28</v>
      </c>
      <c r="D4" s="252" t="s">
        <v>63</v>
      </c>
      <c r="E4" s="253"/>
      <c r="F4" s="253"/>
      <c r="G4" s="252" t="s">
        <v>64</v>
      </c>
      <c r="H4" s="253"/>
      <c r="I4" s="253"/>
      <c r="J4" s="252" t="s">
        <v>65</v>
      </c>
      <c r="K4" s="253"/>
      <c r="L4" s="250"/>
      <c r="M4" s="245" t="s">
        <v>83</v>
      </c>
      <c r="N4" s="253"/>
      <c r="O4" s="253"/>
      <c r="P4" s="252" t="s">
        <v>67</v>
      </c>
      <c r="Q4" s="253"/>
      <c r="R4" s="253"/>
      <c r="S4" s="6" t="s">
        <v>68</v>
      </c>
      <c r="T4" s="6" t="s">
        <v>69</v>
      </c>
      <c r="U4" s="6" t="s">
        <v>70</v>
      </c>
      <c r="V4" s="118" t="s">
        <v>61</v>
      </c>
      <c r="W4" s="30"/>
      <c r="X4" s="30"/>
    </row>
    <row r="5" spans="1:24" s="7" customFormat="1" ht="24.95" customHeight="1" x14ac:dyDescent="0.3">
      <c r="A5" s="158"/>
      <c r="B5" s="31"/>
      <c r="C5" s="31"/>
      <c r="D5" s="32"/>
      <c r="E5" s="9" t="s">
        <v>35</v>
      </c>
      <c r="F5" s="9" t="s">
        <v>36</v>
      </c>
      <c r="G5" s="32"/>
      <c r="H5" s="9" t="s">
        <v>35</v>
      </c>
      <c r="I5" s="9" t="s">
        <v>36</v>
      </c>
      <c r="J5" s="32"/>
      <c r="K5" s="9" t="s">
        <v>35</v>
      </c>
      <c r="L5" s="129" t="s">
        <v>36</v>
      </c>
      <c r="M5" s="160"/>
      <c r="N5" s="9" t="s">
        <v>35</v>
      </c>
      <c r="O5" s="9" t="s">
        <v>36</v>
      </c>
      <c r="P5" s="32"/>
      <c r="Q5" s="9" t="s">
        <v>35</v>
      </c>
      <c r="R5" s="9" t="s">
        <v>36</v>
      </c>
      <c r="S5" s="31"/>
      <c r="T5" s="31"/>
      <c r="U5" s="31"/>
      <c r="V5" s="159"/>
      <c r="W5" s="30"/>
      <c r="X5" s="30"/>
    </row>
    <row r="6" spans="1:24" s="7" customFormat="1" ht="35.1" customHeight="1" x14ac:dyDescent="0.3">
      <c r="A6" s="135" t="s">
        <v>41</v>
      </c>
      <c r="B6" s="223" t="s">
        <v>58</v>
      </c>
      <c r="C6" s="10" t="s">
        <v>43</v>
      </c>
      <c r="D6" s="33"/>
      <c r="E6" s="10" t="s">
        <v>44</v>
      </c>
      <c r="F6" s="10" t="s">
        <v>45</v>
      </c>
      <c r="G6" s="33"/>
      <c r="H6" s="10" t="s">
        <v>44</v>
      </c>
      <c r="I6" s="10" t="s">
        <v>45</v>
      </c>
      <c r="J6" s="33"/>
      <c r="K6" s="10" t="s">
        <v>44</v>
      </c>
      <c r="L6" s="124" t="s">
        <v>45</v>
      </c>
      <c r="M6" s="135"/>
      <c r="N6" s="10" t="s">
        <v>44</v>
      </c>
      <c r="O6" s="10" t="s">
        <v>45</v>
      </c>
      <c r="P6" s="33"/>
      <c r="Q6" s="10" t="s">
        <v>44</v>
      </c>
      <c r="R6" s="10" t="s">
        <v>45</v>
      </c>
      <c r="S6" s="10" t="s">
        <v>71</v>
      </c>
      <c r="T6" s="39" t="s">
        <v>72</v>
      </c>
      <c r="U6" s="10" t="s">
        <v>73</v>
      </c>
      <c r="V6" s="228" t="s">
        <v>41</v>
      </c>
      <c r="W6" s="30"/>
      <c r="X6" s="30"/>
    </row>
    <row r="7" spans="1:24" s="7" customFormat="1" ht="35.1" customHeight="1" x14ac:dyDescent="0.3">
      <c r="A7" s="231">
        <v>2022</v>
      </c>
      <c r="B7" s="163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25">
        <v>2022</v>
      </c>
      <c r="W7" s="30"/>
      <c r="X7" s="30"/>
    </row>
    <row r="8" spans="1:24" s="7" customFormat="1" ht="30" customHeight="1" x14ac:dyDescent="0.3">
      <c r="A8" s="235">
        <v>2023</v>
      </c>
      <c r="B8" s="163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34">
        <v>2023</v>
      </c>
      <c r="W8" s="30"/>
      <c r="X8" s="30"/>
    </row>
    <row r="9" spans="1:24" s="7" customFormat="1" ht="30" customHeight="1" x14ac:dyDescent="0.3">
      <c r="A9" s="15">
        <v>2024</v>
      </c>
      <c r="B9" s="164">
        <v>0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169">
        <v>2024</v>
      </c>
      <c r="W9" s="30"/>
      <c r="X9" s="30"/>
    </row>
    <row r="10" spans="1:24" s="7" customFormat="1" ht="12" customHeight="1" thickBot="1" x14ac:dyDescent="0.35">
      <c r="A10" s="12"/>
      <c r="B10" s="165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170"/>
      <c r="W10" s="30"/>
      <c r="X10" s="30"/>
    </row>
    <row r="11" spans="1:24" s="7" customFormat="1" ht="13.5" customHeight="1" thickTop="1" x14ac:dyDescent="0.3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119"/>
      <c r="W11" s="30"/>
      <c r="X11" s="30"/>
    </row>
    <row r="12" spans="1:24" s="27" customFormat="1" ht="24.95" customHeight="1" x14ac:dyDescent="0.3">
      <c r="A12" s="242" t="s">
        <v>106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 t="s">
        <v>107</v>
      </c>
      <c r="N12" s="242"/>
      <c r="O12" s="242"/>
      <c r="P12" s="242"/>
      <c r="Q12" s="242"/>
      <c r="R12" s="242"/>
      <c r="S12" s="242"/>
      <c r="T12" s="242"/>
      <c r="U12" s="242"/>
      <c r="V12" s="242"/>
      <c r="W12" s="26"/>
      <c r="X12" s="26"/>
    </row>
    <row r="13" spans="1:24" s="29" customFormat="1" ht="15" customHeight="1" thickBot="1" x14ac:dyDescent="0.35">
      <c r="A13" s="2" t="s">
        <v>104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5"/>
      <c r="V13" s="5" t="s">
        <v>105</v>
      </c>
      <c r="W13" s="28"/>
      <c r="X13" s="28"/>
    </row>
    <row r="14" spans="1:24" s="7" customFormat="1" ht="39.950000000000003" customHeight="1" thickTop="1" x14ac:dyDescent="0.3">
      <c r="A14" s="120" t="s">
        <v>61</v>
      </c>
      <c r="B14" s="6" t="s">
        <v>62</v>
      </c>
      <c r="C14" s="6" t="s">
        <v>28</v>
      </c>
      <c r="D14" s="252" t="s">
        <v>63</v>
      </c>
      <c r="E14" s="253"/>
      <c r="F14" s="253"/>
      <c r="G14" s="252" t="s">
        <v>64</v>
      </c>
      <c r="H14" s="253"/>
      <c r="I14" s="253"/>
      <c r="J14" s="252" t="s">
        <v>65</v>
      </c>
      <c r="K14" s="253"/>
      <c r="L14" s="250"/>
      <c r="M14" s="245" t="s">
        <v>83</v>
      </c>
      <c r="N14" s="253"/>
      <c r="O14" s="253"/>
      <c r="P14" s="252" t="s">
        <v>67</v>
      </c>
      <c r="Q14" s="253"/>
      <c r="R14" s="253"/>
      <c r="S14" s="6" t="s">
        <v>68</v>
      </c>
      <c r="T14" s="6" t="s">
        <v>69</v>
      </c>
      <c r="U14" s="6" t="s">
        <v>70</v>
      </c>
      <c r="V14" s="118" t="s">
        <v>61</v>
      </c>
      <c r="W14" s="30"/>
      <c r="X14" s="30"/>
    </row>
    <row r="15" spans="1:24" s="7" customFormat="1" ht="24.95" customHeight="1" x14ac:dyDescent="0.3">
      <c r="A15" s="158"/>
      <c r="B15" s="31"/>
      <c r="C15" s="31"/>
      <c r="D15" s="32"/>
      <c r="E15" s="9" t="s">
        <v>35</v>
      </c>
      <c r="F15" s="9" t="s">
        <v>36</v>
      </c>
      <c r="G15" s="32"/>
      <c r="H15" s="9" t="s">
        <v>35</v>
      </c>
      <c r="I15" s="9" t="s">
        <v>36</v>
      </c>
      <c r="J15" s="32"/>
      <c r="K15" s="9" t="s">
        <v>35</v>
      </c>
      <c r="L15" s="129" t="s">
        <v>36</v>
      </c>
      <c r="M15" s="160"/>
      <c r="N15" s="9" t="s">
        <v>35</v>
      </c>
      <c r="O15" s="9" t="s">
        <v>36</v>
      </c>
      <c r="P15" s="32"/>
      <c r="Q15" s="9" t="s">
        <v>35</v>
      </c>
      <c r="R15" s="9" t="s">
        <v>36</v>
      </c>
      <c r="S15" s="31"/>
      <c r="T15" s="31"/>
      <c r="U15" s="31"/>
      <c r="V15" s="159"/>
      <c r="W15" s="30"/>
      <c r="X15" s="30"/>
    </row>
    <row r="16" spans="1:24" s="7" customFormat="1" ht="35.1" customHeight="1" x14ac:dyDescent="0.3">
      <c r="A16" s="135" t="s">
        <v>41</v>
      </c>
      <c r="B16" s="223" t="s">
        <v>58</v>
      </c>
      <c r="C16" s="10" t="s">
        <v>43</v>
      </c>
      <c r="D16" s="33"/>
      <c r="E16" s="10" t="s">
        <v>44</v>
      </c>
      <c r="F16" s="10" t="s">
        <v>45</v>
      </c>
      <c r="G16" s="33"/>
      <c r="H16" s="10" t="s">
        <v>44</v>
      </c>
      <c r="I16" s="10" t="s">
        <v>45</v>
      </c>
      <c r="J16" s="33"/>
      <c r="K16" s="10" t="s">
        <v>44</v>
      </c>
      <c r="L16" s="124" t="s">
        <v>45</v>
      </c>
      <c r="M16" s="135"/>
      <c r="N16" s="10" t="s">
        <v>44</v>
      </c>
      <c r="O16" s="10" t="s">
        <v>45</v>
      </c>
      <c r="P16" s="33"/>
      <c r="Q16" s="10" t="s">
        <v>44</v>
      </c>
      <c r="R16" s="10" t="s">
        <v>45</v>
      </c>
      <c r="S16" s="10" t="s">
        <v>71</v>
      </c>
      <c r="T16" s="39" t="s">
        <v>72</v>
      </c>
      <c r="U16" s="10" t="s">
        <v>73</v>
      </c>
      <c r="V16" s="228" t="s">
        <v>41</v>
      </c>
      <c r="W16" s="30"/>
      <c r="X16" s="30"/>
    </row>
    <row r="17" spans="1:24" s="7" customFormat="1" ht="35.1" customHeight="1" x14ac:dyDescent="0.3">
      <c r="A17" s="231">
        <v>2022</v>
      </c>
      <c r="B17" s="163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29">
        <v>2022</v>
      </c>
      <c r="W17" s="30"/>
      <c r="X17" s="30"/>
    </row>
    <row r="18" spans="1:24" s="7" customFormat="1" ht="30" customHeight="1" x14ac:dyDescent="0.3">
      <c r="A18" s="235">
        <v>2023</v>
      </c>
      <c r="B18" s="163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34">
        <v>2023</v>
      </c>
      <c r="W18" s="30"/>
      <c r="X18" s="30"/>
    </row>
    <row r="19" spans="1:24" s="7" customFormat="1" ht="30" customHeight="1" x14ac:dyDescent="0.3">
      <c r="A19" s="15">
        <v>2024</v>
      </c>
      <c r="B19" s="16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169">
        <v>2024</v>
      </c>
      <c r="W19" s="30"/>
      <c r="X19" s="30"/>
    </row>
    <row r="20" spans="1:24" s="7" customFormat="1" ht="12" customHeight="1" thickBot="1" x14ac:dyDescent="0.35">
      <c r="A20" s="12"/>
      <c r="B20" s="16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170"/>
      <c r="W20" s="30"/>
      <c r="X20" s="30"/>
    </row>
    <row r="21" spans="1:24" s="3" customFormat="1" ht="15" customHeight="1" thickTop="1" x14ac:dyDescent="0.3">
      <c r="A21" s="36" t="s">
        <v>74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2"/>
      <c r="V21" s="132"/>
      <c r="W21" s="37"/>
      <c r="X21" s="37"/>
    </row>
    <row r="22" spans="1:24" s="3" customFormat="1" ht="15" customHeight="1" x14ac:dyDescent="0.3">
      <c r="A22" s="2" t="s">
        <v>398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5" t="s">
        <v>50</v>
      </c>
      <c r="V22" s="5" t="s">
        <v>50</v>
      </c>
      <c r="W22" s="37"/>
      <c r="X22" s="37"/>
    </row>
    <row r="23" spans="1:24" x14ac:dyDescent="0.3">
      <c r="W23" s="154"/>
      <c r="X23" s="154"/>
    </row>
    <row r="24" spans="1:24" x14ac:dyDescent="0.3">
      <c r="W24" s="154"/>
      <c r="X24" s="154"/>
    </row>
    <row r="25" spans="1:24" x14ac:dyDescent="0.3">
      <c r="W25" s="154"/>
      <c r="X25" s="154"/>
    </row>
    <row r="26" spans="1:24" x14ac:dyDescent="0.3">
      <c r="W26" s="154"/>
      <c r="X26" s="154"/>
    </row>
    <row r="27" spans="1:24" x14ac:dyDescent="0.3">
      <c r="W27" s="154"/>
      <c r="X27" s="154"/>
    </row>
  </sheetData>
  <mergeCells count="16">
    <mergeCell ref="D14:F14"/>
    <mergeCell ref="G14:I14"/>
    <mergeCell ref="J14:L14"/>
    <mergeCell ref="M14:O14"/>
    <mergeCell ref="P14:R14"/>
    <mergeCell ref="M4:O4"/>
    <mergeCell ref="P4:R4"/>
    <mergeCell ref="M1:V1"/>
    <mergeCell ref="M2:V2"/>
    <mergeCell ref="A12:L12"/>
    <mergeCell ref="M12:V12"/>
    <mergeCell ref="A1:L1"/>
    <mergeCell ref="A2:L2"/>
    <mergeCell ref="D4:F4"/>
    <mergeCell ref="G4:I4"/>
    <mergeCell ref="J4:L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3" orientation="portrait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view="pageBreakPreview" zoomScale="85" zoomScaleNormal="100" zoomScaleSheetLayoutView="85" workbookViewId="0">
      <selection activeCell="R12" sqref="R12"/>
    </sheetView>
  </sheetViews>
  <sheetFormatPr defaultColWidth="21" defaultRowHeight="16.5" x14ac:dyDescent="0.3"/>
  <cols>
    <col min="1" max="1" width="9.875" customWidth="1"/>
    <col min="2" max="2" width="8" customWidth="1"/>
    <col min="3" max="3" width="11.125" bestFit="1" customWidth="1"/>
    <col min="4" max="13" width="8.625" customWidth="1"/>
    <col min="14" max="21" width="13.25" customWidth="1"/>
    <col min="22" max="22" width="20.875" customWidth="1"/>
  </cols>
  <sheetData>
    <row r="1" spans="1:22" x14ac:dyDescent="0.3">
      <c r="V1" s="154"/>
    </row>
    <row r="2" spans="1:22" s="48" customFormat="1" ht="24.95" customHeight="1" x14ac:dyDescent="0.3">
      <c r="A2" s="242" t="s">
        <v>178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117"/>
      <c r="N2" s="242" t="s">
        <v>53</v>
      </c>
      <c r="O2" s="242"/>
      <c r="P2" s="242"/>
      <c r="Q2" s="242"/>
      <c r="R2" s="242"/>
      <c r="S2" s="242"/>
      <c r="T2" s="242"/>
      <c r="U2" s="242"/>
      <c r="V2" s="86"/>
    </row>
    <row r="3" spans="1:22" s="29" customFormat="1" ht="15" customHeight="1" thickBot="1" x14ac:dyDescent="0.35">
      <c r="A3" s="2" t="s">
        <v>134</v>
      </c>
      <c r="B3" s="2"/>
      <c r="C3" s="2"/>
      <c r="D3" s="2"/>
      <c r="E3" s="2"/>
      <c r="F3" s="2"/>
      <c r="G3" s="2"/>
      <c r="H3" s="2"/>
      <c r="I3" s="2"/>
      <c r="J3" s="28"/>
      <c r="K3" s="28"/>
      <c r="L3" s="28"/>
      <c r="M3" s="28"/>
      <c r="N3" s="28"/>
      <c r="O3" s="28"/>
      <c r="P3" s="28"/>
      <c r="Q3" s="28"/>
      <c r="R3" s="28"/>
      <c r="S3" s="28"/>
      <c r="T3" s="5"/>
      <c r="U3" s="5" t="s">
        <v>105</v>
      </c>
      <c r="V3" s="28"/>
    </row>
    <row r="4" spans="1:22" s="7" customFormat="1" ht="39.950000000000003" customHeight="1" thickTop="1" x14ac:dyDescent="0.3">
      <c r="A4" s="245" t="s">
        <v>108</v>
      </c>
      <c r="B4" s="6" t="s">
        <v>109</v>
      </c>
      <c r="C4" s="6" t="s">
        <v>110</v>
      </c>
      <c r="D4" s="243" t="s">
        <v>111</v>
      </c>
      <c r="E4" s="244"/>
      <c r="F4" s="245"/>
      <c r="G4" s="243" t="s">
        <v>112</v>
      </c>
      <c r="H4" s="244"/>
      <c r="I4" s="245"/>
      <c r="J4" s="243" t="s">
        <v>113</v>
      </c>
      <c r="K4" s="244"/>
      <c r="L4" s="244"/>
      <c r="M4" s="12"/>
      <c r="N4" s="258" t="s">
        <v>114</v>
      </c>
      <c r="O4" s="245"/>
      <c r="P4" s="243" t="s">
        <v>115</v>
      </c>
      <c r="Q4" s="244"/>
      <c r="R4" s="244"/>
      <c r="S4" s="245"/>
      <c r="T4" s="6" t="s">
        <v>116</v>
      </c>
      <c r="U4" s="243" t="s">
        <v>117</v>
      </c>
      <c r="V4" s="30"/>
    </row>
    <row r="5" spans="1:22" s="7" customFormat="1" ht="24.95" customHeight="1" x14ac:dyDescent="0.3">
      <c r="A5" s="248"/>
      <c r="B5" s="8" t="s">
        <v>58</v>
      </c>
      <c r="C5" s="49" t="s">
        <v>118</v>
      </c>
      <c r="D5" s="246"/>
      <c r="E5" s="9" t="s">
        <v>35</v>
      </c>
      <c r="F5" s="9" t="s">
        <v>36</v>
      </c>
      <c r="G5" s="246"/>
      <c r="H5" s="9" t="s">
        <v>35</v>
      </c>
      <c r="I5" s="9" t="s">
        <v>36</v>
      </c>
      <c r="J5" s="246"/>
      <c r="K5" s="9" t="s">
        <v>35</v>
      </c>
      <c r="L5" s="129" t="s">
        <v>36</v>
      </c>
      <c r="M5" s="12"/>
      <c r="N5" s="133" t="s">
        <v>119</v>
      </c>
      <c r="O5" s="9" t="s">
        <v>120</v>
      </c>
      <c r="P5" s="9" t="s">
        <v>3</v>
      </c>
      <c r="Q5" s="9" t="s">
        <v>121</v>
      </c>
      <c r="R5" s="9" t="s">
        <v>122</v>
      </c>
      <c r="S5" s="9" t="s">
        <v>123</v>
      </c>
      <c r="T5" s="246" t="s">
        <v>124</v>
      </c>
      <c r="U5" s="259"/>
      <c r="V5" s="30"/>
    </row>
    <row r="6" spans="1:22" s="7" customFormat="1" ht="35.1" customHeight="1" x14ac:dyDescent="0.3">
      <c r="A6" s="249"/>
      <c r="B6" s="50"/>
      <c r="C6" s="50"/>
      <c r="D6" s="247"/>
      <c r="E6" s="10" t="s">
        <v>44</v>
      </c>
      <c r="F6" s="10" t="s">
        <v>45</v>
      </c>
      <c r="G6" s="247"/>
      <c r="H6" s="10" t="s">
        <v>44</v>
      </c>
      <c r="I6" s="10" t="s">
        <v>45</v>
      </c>
      <c r="J6" s="247"/>
      <c r="K6" s="10" t="s">
        <v>44</v>
      </c>
      <c r="L6" s="124" t="s">
        <v>45</v>
      </c>
      <c r="M6" s="12"/>
      <c r="N6" s="73" t="s">
        <v>125</v>
      </c>
      <c r="O6" s="10" t="s">
        <v>57</v>
      </c>
      <c r="P6" s="10" t="s">
        <v>56</v>
      </c>
      <c r="Q6" s="39" t="s">
        <v>126</v>
      </c>
      <c r="R6" s="10" t="s">
        <v>127</v>
      </c>
      <c r="S6" s="10" t="s">
        <v>128</v>
      </c>
      <c r="T6" s="247"/>
      <c r="U6" s="260"/>
      <c r="V6" s="30"/>
    </row>
    <row r="7" spans="1:22" s="7" customFormat="1" ht="30" customHeight="1" x14ac:dyDescent="0.3">
      <c r="A7" s="12">
        <v>2020</v>
      </c>
      <c r="B7" s="162">
        <v>3</v>
      </c>
      <c r="C7" s="25">
        <v>53</v>
      </c>
      <c r="D7" s="25">
        <v>3916</v>
      </c>
      <c r="E7" s="25">
        <v>2435</v>
      </c>
      <c r="F7" s="25">
        <v>1481</v>
      </c>
      <c r="G7" s="25">
        <v>109</v>
      </c>
      <c r="H7" s="25">
        <v>52</v>
      </c>
      <c r="I7" s="25">
        <v>57</v>
      </c>
      <c r="J7" s="25">
        <v>95</v>
      </c>
      <c r="K7" s="25">
        <v>56</v>
      </c>
      <c r="L7" s="25">
        <v>39</v>
      </c>
      <c r="M7" s="25"/>
      <c r="N7" s="25">
        <v>5069</v>
      </c>
      <c r="O7" s="25">
        <v>1176</v>
      </c>
      <c r="P7" s="25">
        <v>1365</v>
      </c>
      <c r="Q7" s="25">
        <v>176</v>
      </c>
      <c r="R7" s="25">
        <v>704</v>
      </c>
      <c r="S7" s="25">
        <v>72</v>
      </c>
      <c r="T7" s="25">
        <v>57</v>
      </c>
      <c r="U7" s="175">
        <v>2020</v>
      </c>
      <c r="V7" s="30"/>
    </row>
    <row r="8" spans="1:22" s="7" customFormat="1" ht="30" customHeight="1" x14ac:dyDescent="0.3">
      <c r="A8" s="12">
        <v>2021</v>
      </c>
      <c r="B8" s="163">
        <v>2</v>
      </c>
      <c r="C8" s="25">
        <v>33</v>
      </c>
      <c r="D8" s="25">
        <v>2222</v>
      </c>
      <c r="E8" s="25">
        <v>774</v>
      </c>
      <c r="F8" s="25">
        <v>1448</v>
      </c>
      <c r="G8" s="25">
        <v>82</v>
      </c>
      <c r="H8" s="25">
        <v>35</v>
      </c>
      <c r="I8" s="25">
        <v>47</v>
      </c>
      <c r="J8" s="25">
        <v>101</v>
      </c>
      <c r="K8" s="25">
        <v>57</v>
      </c>
      <c r="L8" s="25">
        <v>44</v>
      </c>
      <c r="M8" s="25"/>
      <c r="N8" s="25">
        <v>4289</v>
      </c>
      <c r="O8" s="25">
        <v>1132</v>
      </c>
      <c r="P8" s="25">
        <v>1026</v>
      </c>
      <c r="Q8" s="25">
        <v>512</v>
      </c>
      <c r="R8" s="25">
        <v>260</v>
      </c>
      <c r="S8" s="25">
        <v>35</v>
      </c>
      <c r="T8" s="25">
        <v>48</v>
      </c>
      <c r="U8" s="176">
        <v>2021</v>
      </c>
      <c r="V8" s="30"/>
    </row>
    <row r="9" spans="1:22" s="7" customFormat="1" ht="30" customHeight="1" x14ac:dyDescent="0.3">
      <c r="A9" s="12">
        <v>2022</v>
      </c>
      <c r="B9" s="163">
        <v>2</v>
      </c>
      <c r="C9" s="25">
        <v>27</v>
      </c>
      <c r="D9" s="25">
        <v>2890</v>
      </c>
      <c r="E9" s="25">
        <v>1028</v>
      </c>
      <c r="F9" s="25">
        <v>1862</v>
      </c>
      <c r="G9" s="25">
        <v>236</v>
      </c>
      <c r="H9" s="25">
        <v>124</v>
      </c>
      <c r="I9" s="25">
        <v>112</v>
      </c>
      <c r="J9" s="25">
        <v>91</v>
      </c>
      <c r="K9" s="25">
        <v>53</v>
      </c>
      <c r="L9" s="25">
        <v>38</v>
      </c>
      <c r="M9" s="25"/>
      <c r="N9" s="25">
        <v>3982</v>
      </c>
      <c r="O9" s="25">
        <v>1028</v>
      </c>
      <c r="P9" s="25">
        <v>1085</v>
      </c>
      <c r="Q9" s="25">
        <v>32</v>
      </c>
      <c r="R9" s="25">
        <v>730</v>
      </c>
      <c r="S9" s="25">
        <v>35</v>
      </c>
      <c r="T9" s="25">
        <v>32</v>
      </c>
      <c r="U9" s="176">
        <v>2022</v>
      </c>
      <c r="V9" s="30"/>
    </row>
    <row r="10" spans="1:22" s="7" customFormat="1" ht="30" customHeight="1" x14ac:dyDescent="0.3">
      <c r="A10" s="12">
        <v>2023</v>
      </c>
      <c r="B10" s="163">
        <v>2</v>
      </c>
      <c r="C10" s="25">
        <v>32</v>
      </c>
      <c r="D10" s="25">
        <v>2701</v>
      </c>
      <c r="E10" s="25">
        <v>910</v>
      </c>
      <c r="F10" s="25">
        <v>1791</v>
      </c>
      <c r="G10" s="25">
        <v>257</v>
      </c>
      <c r="H10" s="25">
        <v>128</v>
      </c>
      <c r="I10" s="25">
        <v>129</v>
      </c>
      <c r="J10" s="25">
        <v>79</v>
      </c>
      <c r="K10" s="25">
        <v>46</v>
      </c>
      <c r="L10" s="25">
        <v>33</v>
      </c>
      <c r="M10" s="25"/>
      <c r="N10" s="25">
        <v>3258</v>
      </c>
      <c r="O10" s="25">
        <v>967</v>
      </c>
      <c r="P10" s="25">
        <v>1026</v>
      </c>
      <c r="Q10" s="25">
        <v>38</v>
      </c>
      <c r="R10" s="25">
        <v>661</v>
      </c>
      <c r="S10" s="25">
        <v>56</v>
      </c>
      <c r="T10" s="25">
        <v>32</v>
      </c>
      <c r="U10" s="176">
        <v>2023</v>
      </c>
      <c r="V10" s="30"/>
    </row>
    <row r="11" spans="1:22" s="7" customFormat="1" ht="30" customHeight="1" x14ac:dyDescent="0.3">
      <c r="A11" s="15">
        <v>2024</v>
      </c>
      <c r="B11" s="164">
        <f>SUM(B12:B13)</f>
        <v>2</v>
      </c>
      <c r="C11" s="34">
        <f t="shared" ref="C11:L11" si="0">SUM(C12:C13)</f>
        <v>38</v>
      </c>
      <c r="D11" s="34">
        <f t="shared" si="0"/>
        <v>2724</v>
      </c>
      <c r="E11" s="34">
        <f t="shared" si="0"/>
        <v>877</v>
      </c>
      <c r="F11" s="34">
        <f t="shared" si="0"/>
        <v>1847</v>
      </c>
      <c r="G11" s="34">
        <f t="shared" si="0"/>
        <v>229</v>
      </c>
      <c r="H11" s="34">
        <f t="shared" si="0"/>
        <v>113</v>
      </c>
      <c r="I11" s="34">
        <f t="shared" si="0"/>
        <v>116</v>
      </c>
      <c r="J11" s="34">
        <f t="shared" si="0"/>
        <v>83</v>
      </c>
      <c r="K11" s="34">
        <f t="shared" si="0"/>
        <v>50</v>
      </c>
      <c r="L11" s="34">
        <f t="shared" si="0"/>
        <v>33</v>
      </c>
      <c r="M11" s="34"/>
      <c r="N11" s="34">
        <f t="shared" ref="N11:S11" si="1">SUM(N12:N13)</f>
        <v>3340</v>
      </c>
      <c r="O11" s="34">
        <f t="shared" si="1"/>
        <v>1041</v>
      </c>
      <c r="P11" s="34">
        <f t="shared" si="1"/>
        <v>0</v>
      </c>
      <c r="Q11" s="34">
        <f t="shared" si="1"/>
        <v>0</v>
      </c>
      <c r="R11" s="34">
        <f t="shared" si="1"/>
        <v>0</v>
      </c>
      <c r="S11" s="34">
        <f t="shared" si="1"/>
        <v>0</v>
      </c>
      <c r="T11" s="34">
        <f t="shared" ref="T11" si="2">SUM(T12:T13)</f>
        <v>0</v>
      </c>
      <c r="U11" s="177">
        <v>2024</v>
      </c>
      <c r="V11" s="30"/>
    </row>
    <row r="12" spans="1:22" s="7" customFormat="1" ht="35.1" customHeight="1" x14ac:dyDescent="0.3">
      <c r="A12" s="18" t="s">
        <v>1</v>
      </c>
      <c r="B12" s="163">
        <v>1</v>
      </c>
      <c r="C12" s="25">
        <v>37</v>
      </c>
      <c r="D12" s="25">
        <v>1602</v>
      </c>
      <c r="E12" s="25">
        <v>660</v>
      </c>
      <c r="F12" s="25">
        <v>942</v>
      </c>
      <c r="G12" s="25">
        <v>180</v>
      </c>
      <c r="H12" s="25">
        <v>102</v>
      </c>
      <c r="I12" s="25">
        <v>78</v>
      </c>
      <c r="J12" s="25">
        <v>52</v>
      </c>
      <c r="K12" s="25">
        <v>32</v>
      </c>
      <c r="L12" s="25">
        <v>20</v>
      </c>
      <c r="M12" s="25"/>
      <c r="N12" s="25">
        <v>1445</v>
      </c>
      <c r="O12" s="25">
        <v>735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178" t="s">
        <v>132</v>
      </c>
      <c r="V12" s="30"/>
    </row>
    <row r="13" spans="1:22" s="7" customFormat="1" ht="35.1" customHeight="1" x14ac:dyDescent="0.3">
      <c r="A13" s="51" t="s">
        <v>2</v>
      </c>
      <c r="B13" s="163">
        <v>1</v>
      </c>
      <c r="C13" s="25">
        <v>1</v>
      </c>
      <c r="D13" s="25">
        <v>1122</v>
      </c>
      <c r="E13" s="25">
        <v>217</v>
      </c>
      <c r="F13" s="25">
        <v>905</v>
      </c>
      <c r="G13" s="25">
        <v>49</v>
      </c>
      <c r="H13" s="25">
        <v>11</v>
      </c>
      <c r="I13" s="25">
        <v>38</v>
      </c>
      <c r="J13" s="25">
        <v>31</v>
      </c>
      <c r="K13" s="25">
        <v>18</v>
      </c>
      <c r="L13" s="25">
        <v>13</v>
      </c>
      <c r="M13" s="25"/>
      <c r="N13" s="25">
        <v>1895</v>
      </c>
      <c r="O13" s="25">
        <v>306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179" t="s">
        <v>133</v>
      </c>
      <c r="V13" s="30"/>
    </row>
    <row r="14" spans="1:22" s="7" customFormat="1" ht="12" customHeight="1" thickBot="1" x14ac:dyDescent="0.35">
      <c r="A14" s="52"/>
      <c r="B14" s="174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173"/>
      <c r="N14" s="53"/>
      <c r="O14" s="53"/>
      <c r="P14" s="53"/>
      <c r="Q14" s="53"/>
      <c r="R14" s="53"/>
      <c r="S14" s="53"/>
      <c r="T14" s="53"/>
      <c r="U14" s="174"/>
      <c r="V14" s="30"/>
    </row>
    <row r="15" spans="1:22" s="54" customFormat="1" ht="46.5" customHeight="1" thickTop="1" x14ac:dyDescent="0.3">
      <c r="A15" s="36" t="s">
        <v>129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"/>
      <c r="N15" s="20"/>
      <c r="O15" s="20"/>
      <c r="P15" s="171"/>
      <c r="Q15" s="257" t="s">
        <v>391</v>
      </c>
      <c r="R15" s="257"/>
      <c r="S15" s="257"/>
      <c r="T15" s="257"/>
      <c r="U15" s="257"/>
      <c r="V15" s="172"/>
    </row>
    <row r="16" spans="1:22" s="54" customFormat="1" ht="12.95" customHeight="1" x14ac:dyDescent="0.3">
      <c r="A16" s="2" t="s">
        <v>387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5" t="s">
        <v>131</v>
      </c>
      <c r="V16" s="172"/>
    </row>
    <row r="17" spans="13:22" x14ac:dyDescent="0.3">
      <c r="M17" s="154"/>
      <c r="V17" s="154"/>
    </row>
    <row r="18" spans="13:22" x14ac:dyDescent="0.3">
      <c r="M18" s="154"/>
      <c r="V18" s="154"/>
    </row>
    <row r="19" spans="13:22" x14ac:dyDescent="0.3">
      <c r="V19" s="154"/>
    </row>
    <row r="20" spans="13:22" x14ac:dyDescent="0.3">
      <c r="V20" s="154"/>
    </row>
    <row r="21" spans="13:22" x14ac:dyDescent="0.3">
      <c r="V21" s="154"/>
    </row>
    <row r="22" spans="13:22" x14ac:dyDescent="0.3">
      <c r="V22" s="154"/>
    </row>
    <row r="23" spans="13:22" x14ac:dyDescent="0.3">
      <c r="V23" s="154"/>
    </row>
    <row r="24" spans="13:22" x14ac:dyDescent="0.3">
      <c r="V24" s="154"/>
    </row>
    <row r="25" spans="13:22" x14ac:dyDescent="0.3">
      <c r="V25" s="154"/>
    </row>
    <row r="26" spans="13:22" x14ac:dyDescent="0.3">
      <c r="V26" s="154"/>
    </row>
    <row r="27" spans="13:22" x14ac:dyDescent="0.3">
      <c r="V27" s="154"/>
    </row>
  </sheetData>
  <mergeCells count="14">
    <mergeCell ref="Q15:U15"/>
    <mergeCell ref="N2:U2"/>
    <mergeCell ref="A2:L2"/>
    <mergeCell ref="A4:A6"/>
    <mergeCell ref="D4:F4"/>
    <mergeCell ref="G4:I4"/>
    <mergeCell ref="J4:L4"/>
    <mergeCell ref="N4:O4"/>
    <mergeCell ref="P4:S4"/>
    <mergeCell ref="U4:U6"/>
    <mergeCell ref="D5:D6"/>
    <mergeCell ref="G5:G6"/>
    <mergeCell ref="J5:J6"/>
    <mergeCell ref="T5:T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view="pageBreakPreview" zoomScale="85" zoomScaleNormal="100" zoomScaleSheetLayoutView="85" workbookViewId="0">
      <selection activeCell="N9" sqref="N9"/>
    </sheetView>
  </sheetViews>
  <sheetFormatPr defaultColWidth="21" defaultRowHeight="16.5" x14ac:dyDescent="0.3"/>
  <cols>
    <col min="1" max="1" width="9.625" customWidth="1"/>
    <col min="2" max="9" width="12.125" customWidth="1"/>
    <col min="10" max="20" width="9.625" customWidth="1"/>
    <col min="21" max="21" width="11.125" customWidth="1"/>
    <col min="22" max="22" width="14.5" customWidth="1"/>
    <col min="23" max="23" width="23.5" bestFit="1" customWidth="1"/>
  </cols>
  <sheetData>
    <row r="1" spans="1:22" s="56" customFormat="1" ht="24.95" customHeight="1" x14ac:dyDescent="0.3">
      <c r="A1" s="242" t="s">
        <v>179</v>
      </c>
      <c r="B1" s="242"/>
      <c r="C1" s="242"/>
      <c r="D1" s="242"/>
      <c r="E1" s="242"/>
      <c r="F1" s="242"/>
      <c r="G1" s="242"/>
      <c r="H1" s="242"/>
      <c r="I1" s="242"/>
      <c r="J1" s="242" t="s">
        <v>52</v>
      </c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55"/>
    </row>
    <row r="2" spans="1:22" s="57" customFormat="1" ht="15" customHeight="1" thickBot="1" x14ac:dyDescent="0.35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5" t="s">
        <v>105</v>
      </c>
      <c r="U2" s="2"/>
      <c r="V2" s="2"/>
    </row>
    <row r="3" spans="1:22" s="58" customFormat="1" ht="39.950000000000003" customHeight="1" thickTop="1" x14ac:dyDescent="0.3">
      <c r="A3" s="245" t="s">
        <v>135</v>
      </c>
      <c r="B3" s="6" t="s">
        <v>109</v>
      </c>
      <c r="C3" s="6" t="s">
        <v>136</v>
      </c>
      <c r="D3" s="243" t="s">
        <v>111</v>
      </c>
      <c r="E3" s="244"/>
      <c r="F3" s="244"/>
      <c r="G3" s="243" t="s">
        <v>112</v>
      </c>
      <c r="H3" s="244"/>
      <c r="I3" s="244"/>
      <c r="J3" s="244" t="s">
        <v>113</v>
      </c>
      <c r="K3" s="244"/>
      <c r="L3" s="245"/>
      <c r="M3" s="243" t="s">
        <v>137</v>
      </c>
      <c r="N3" s="244"/>
      <c r="O3" s="243" t="s">
        <v>115</v>
      </c>
      <c r="P3" s="244"/>
      <c r="Q3" s="244"/>
      <c r="R3" s="244"/>
      <c r="S3" s="6" t="s">
        <v>138</v>
      </c>
      <c r="T3" s="243" t="s">
        <v>139</v>
      </c>
      <c r="U3" s="180"/>
      <c r="V3" s="180"/>
    </row>
    <row r="4" spans="1:22" s="58" customFormat="1" ht="24.75" customHeight="1" x14ac:dyDescent="0.3">
      <c r="A4" s="248"/>
      <c r="B4" s="8" t="s">
        <v>58</v>
      </c>
      <c r="C4" s="8" t="s">
        <v>140</v>
      </c>
      <c r="D4" s="32"/>
      <c r="E4" s="9" t="s">
        <v>35</v>
      </c>
      <c r="F4" s="9" t="s">
        <v>36</v>
      </c>
      <c r="G4" s="32"/>
      <c r="H4" s="9" t="s">
        <v>35</v>
      </c>
      <c r="I4" s="129" t="s">
        <v>36</v>
      </c>
      <c r="J4" s="160"/>
      <c r="K4" s="9" t="s">
        <v>35</v>
      </c>
      <c r="L4" s="9" t="s">
        <v>36</v>
      </c>
      <c r="M4" s="9" t="s">
        <v>119</v>
      </c>
      <c r="N4" s="9" t="s">
        <v>120</v>
      </c>
      <c r="O4" s="9" t="s">
        <v>3</v>
      </c>
      <c r="P4" s="9" t="s">
        <v>121</v>
      </c>
      <c r="Q4" s="9" t="s">
        <v>122</v>
      </c>
      <c r="R4" s="9" t="s">
        <v>123</v>
      </c>
      <c r="S4" s="246" t="s">
        <v>141</v>
      </c>
      <c r="T4" s="259"/>
      <c r="U4" s="180"/>
      <c r="V4" s="180"/>
    </row>
    <row r="5" spans="1:22" s="58" customFormat="1" ht="35.1" customHeight="1" x14ac:dyDescent="0.3">
      <c r="A5" s="249"/>
      <c r="B5" s="10"/>
      <c r="C5" s="10"/>
      <c r="D5" s="33"/>
      <c r="E5" s="10" t="s">
        <v>44</v>
      </c>
      <c r="F5" s="10" t="s">
        <v>45</v>
      </c>
      <c r="G5" s="33"/>
      <c r="H5" s="10" t="s">
        <v>44</v>
      </c>
      <c r="I5" s="124" t="s">
        <v>45</v>
      </c>
      <c r="J5" s="135"/>
      <c r="K5" s="10" t="s">
        <v>44</v>
      </c>
      <c r="L5" s="10" t="s">
        <v>45</v>
      </c>
      <c r="M5" s="10" t="s">
        <v>125</v>
      </c>
      <c r="N5" s="10" t="s">
        <v>57</v>
      </c>
      <c r="O5" s="10" t="s">
        <v>56</v>
      </c>
      <c r="P5" s="39" t="s">
        <v>126</v>
      </c>
      <c r="Q5" s="10" t="s">
        <v>127</v>
      </c>
      <c r="R5" s="10" t="s">
        <v>128</v>
      </c>
      <c r="S5" s="247"/>
      <c r="T5" s="260"/>
      <c r="U5" s="180"/>
      <c r="V5" s="180"/>
    </row>
    <row r="6" spans="1:22" s="58" customFormat="1" ht="30" customHeight="1" x14ac:dyDescent="0.3">
      <c r="A6" s="12">
        <v>2020</v>
      </c>
      <c r="B6" s="162">
        <v>2</v>
      </c>
      <c r="C6" s="25">
        <v>117</v>
      </c>
      <c r="D6" s="25">
        <v>16979</v>
      </c>
      <c r="E6" s="25">
        <v>11078</v>
      </c>
      <c r="F6" s="25">
        <v>5901</v>
      </c>
      <c r="G6" s="25">
        <v>502</v>
      </c>
      <c r="H6" s="25">
        <v>369</v>
      </c>
      <c r="I6" s="25">
        <v>133</v>
      </c>
      <c r="J6" s="25">
        <v>368</v>
      </c>
      <c r="K6" s="25">
        <v>197</v>
      </c>
      <c r="L6" s="25">
        <v>171</v>
      </c>
      <c r="M6" s="25">
        <v>22562</v>
      </c>
      <c r="N6" s="25">
        <v>3266</v>
      </c>
      <c r="O6" s="25">
        <v>2960</v>
      </c>
      <c r="P6" s="25">
        <v>87</v>
      </c>
      <c r="Q6" s="25">
        <v>1850</v>
      </c>
      <c r="R6" s="25">
        <v>39</v>
      </c>
      <c r="S6" s="25">
        <v>1151</v>
      </c>
      <c r="T6" s="129">
        <v>2020</v>
      </c>
      <c r="U6" s="180"/>
      <c r="V6" s="180"/>
    </row>
    <row r="7" spans="1:22" s="58" customFormat="1" ht="30" customHeight="1" x14ac:dyDescent="0.3">
      <c r="A7" s="12">
        <v>2021</v>
      </c>
      <c r="B7" s="163">
        <v>2</v>
      </c>
      <c r="C7" s="25">
        <v>119</v>
      </c>
      <c r="D7" s="25">
        <v>10342</v>
      </c>
      <c r="E7" s="25">
        <v>6083</v>
      </c>
      <c r="F7" s="25">
        <v>4259</v>
      </c>
      <c r="G7" s="25">
        <v>502</v>
      </c>
      <c r="H7" s="25">
        <v>367</v>
      </c>
      <c r="I7" s="25">
        <v>135</v>
      </c>
      <c r="J7" s="25">
        <v>407</v>
      </c>
      <c r="K7" s="25">
        <v>210</v>
      </c>
      <c r="L7" s="25">
        <v>197</v>
      </c>
      <c r="M7" s="25">
        <v>20432</v>
      </c>
      <c r="N7" s="25">
        <v>2828</v>
      </c>
      <c r="O7" s="25">
        <v>2816</v>
      </c>
      <c r="P7" s="25">
        <v>85</v>
      </c>
      <c r="Q7" s="25">
        <v>1681</v>
      </c>
      <c r="R7" s="25">
        <v>53</v>
      </c>
      <c r="S7" s="25">
        <v>1152</v>
      </c>
      <c r="T7" s="123">
        <v>2021</v>
      </c>
      <c r="U7" s="180"/>
      <c r="V7" s="180"/>
    </row>
    <row r="8" spans="1:22" s="58" customFormat="1" ht="30" customHeight="1" x14ac:dyDescent="0.3">
      <c r="A8" s="12">
        <v>2022</v>
      </c>
      <c r="B8" s="163">
        <v>2</v>
      </c>
      <c r="C8" s="25">
        <v>111</v>
      </c>
      <c r="D8" s="25">
        <v>11973</v>
      </c>
      <c r="E8" s="25">
        <v>6789</v>
      </c>
      <c r="F8" s="25">
        <v>5184</v>
      </c>
      <c r="G8" s="25">
        <v>1254</v>
      </c>
      <c r="H8" s="25">
        <v>783</v>
      </c>
      <c r="I8" s="25">
        <v>471</v>
      </c>
      <c r="J8" s="25">
        <v>420</v>
      </c>
      <c r="K8" s="25">
        <v>212</v>
      </c>
      <c r="L8" s="25">
        <v>208</v>
      </c>
      <c r="M8" s="25">
        <v>18075</v>
      </c>
      <c r="N8" s="25">
        <v>2898</v>
      </c>
      <c r="O8" s="25">
        <v>2756</v>
      </c>
      <c r="P8" s="25">
        <v>85</v>
      </c>
      <c r="Q8" s="25">
        <v>1681</v>
      </c>
      <c r="R8" s="25">
        <v>53</v>
      </c>
      <c r="S8" s="25">
        <v>204</v>
      </c>
      <c r="T8" s="123">
        <v>2022</v>
      </c>
      <c r="U8" s="180"/>
      <c r="V8" s="180"/>
    </row>
    <row r="9" spans="1:22" s="58" customFormat="1" ht="30" customHeight="1" x14ac:dyDescent="0.3">
      <c r="A9" s="12">
        <v>2023</v>
      </c>
      <c r="B9" s="163">
        <v>2</v>
      </c>
      <c r="C9" s="25">
        <v>101</v>
      </c>
      <c r="D9" s="25">
        <v>11716</v>
      </c>
      <c r="E9" s="25">
        <v>6656</v>
      </c>
      <c r="F9" s="25">
        <v>5060</v>
      </c>
      <c r="G9" s="25">
        <v>1285</v>
      </c>
      <c r="H9" s="25">
        <v>775</v>
      </c>
      <c r="I9" s="25">
        <v>510</v>
      </c>
      <c r="J9" s="25">
        <v>410</v>
      </c>
      <c r="K9" s="25">
        <v>200</v>
      </c>
      <c r="L9" s="25">
        <v>210</v>
      </c>
      <c r="M9" s="25">
        <v>18526</v>
      </c>
      <c r="N9" s="25">
        <v>3080</v>
      </c>
      <c r="O9" s="25">
        <v>2816</v>
      </c>
      <c r="P9" s="25">
        <v>97</v>
      </c>
      <c r="Q9" s="25">
        <v>1642</v>
      </c>
      <c r="R9" s="25">
        <v>57</v>
      </c>
      <c r="S9" s="25">
        <v>198</v>
      </c>
      <c r="T9" s="123">
        <v>2023</v>
      </c>
      <c r="U9" s="180"/>
      <c r="V9" s="180"/>
    </row>
    <row r="10" spans="1:22" s="58" customFormat="1" ht="30" customHeight="1" x14ac:dyDescent="0.3">
      <c r="A10" s="15">
        <v>2024</v>
      </c>
      <c r="B10" s="164">
        <f t="shared" ref="B10:R10" si="0">SUM(B11:B12)</f>
        <v>2</v>
      </c>
      <c r="C10" s="34">
        <f t="shared" si="0"/>
        <v>112</v>
      </c>
      <c r="D10" s="34">
        <f t="shared" si="0"/>
        <v>11370</v>
      </c>
      <c r="E10" s="34">
        <f t="shared" si="0"/>
        <v>6341</v>
      </c>
      <c r="F10" s="34">
        <f t="shared" si="0"/>
        <v>5029</v>
      </c>
      <c r="G10" s="34">
        <f t="shared" si="0"/>
        <v>1285</v>
      </c>
      <c r="H10" s="34">
        <f t="shared" si="0"/>
        <v>770</v>
      </c>
      <c r="I10" s="34">
        <f t="shared" si="0"/>
        <v>515</v>
      </c>
      <c r="J10" s="34">
        <f t="shared" si="0"/>
        <v>427</v>
      </c>
      <c r="K10" s="34">
        <f t="shared" si="0"/>
        <v>208</v>
      </c>
      <c r="L10" s="34">
        <f t="shared" si="0"/>
        <v>219</v>
      </c>
      <c r="M10" s="34">
        <f t="shared" si="0"/>
        <v>19153</v>
      </c>
      <c r="N10" s="34">
        <f t="shared" si="0"/>
        <v>3190</v>
      </c>
      <c r="O10" s="34">
        <f t="shared" si="0"/>
        <v>0</v>
      </c>
      <c r="P10" s="34">
        <f t="shared" si="0"/>
        <v>0</v>
      </c>
      <c r="Q10" s="34">
        <f t="shared" si="0"/>
        <v>0</v>
      </c>
      <c r="R10" s="34">
        <f t="shared" si="0"/>
        <v>0</v>
      </c>
      <c r="S10" s="34">
        <f t="shared" ref="S10" si="1">SUM(S11:S12)</f>
        <v>0</v>
      </c>
      <c r="T10" s="169">
        <v>2024</v>
      </c>
      <c r="U10" s="180"/>
      <c r="V10" s="180"/>
    </row>
    <row r="11" spans="1:22" s="58" customFormat="1" ht="35.1" customHeight="1" x14ac:dyDescent="0.3">
      <c r="A11" s="18" t="s">
        <v>4</v>
      </c>
      <c r="B11" s="163">
        <v>1</v>
      </c>
      <c r="C11" s="25">
        <v>69</v>
      </c>
      <c r="D11" s="25">
        <v>6270</v>
      </c>
      <c r="E11" s="25">
        <v>4089</v>
      </c>
      <c r="F11" s="25">
        <v>2181</v>
      </c>
      <c r="G11" s="25">
        <v>632</v>
      </c>
      <c r="H11" s="25">
        <v>435</v>
      </c>
      <c r="I11" s="25">
        <v>197</v>
      </c>
      <c r="J11" s="25">
        <v>319</v>
      </c>
      <c r="K11" s="25">
        <v>158</v>
      </c>
      <c r="L11" s="25">
        <v>161</v>
      </c>
      <c r="M11" s="25">
        <v>7380</v>
      </c>
      <c r="N11" s="25">
        <v>1817</v>
      </c>
      <c r="O11" s="38" t="s">
        <v>0</v>
      </c>
      <c r="P11" s="38" t="s">
        <v>0</v>
      </c>
      <c r="Q11" s="38" t="s">
        <v>0</v>
      </c>
      <c r="R11" s="38" t="s">
        <v>0</v>
      </c>
      <c r="S11" s="38" t="s">
        <v>0</v>
      </c>
      <c r="T11" s="183" t="s">
        <v>144</v>
      </c>
      <c r="U11" s="180"/>
      <c r="V11" s="180"/>
    </row>
    <row r="12" spans="1:22" s="58" customFormat="1" ht="35.1" customHeight="1" x14ac:dyDescent="0.3">
      <c r="A12" s="18" t="s">
        <v>5</v>
      </c>
      <c r="B12" s="163">
        <v>1</v>
      </c>
      <c r="C12" s="25">
        <v>43</v>
      </c>
      <c r="D12" s="25">
        <v>5100</v>
      </c>
      <c r="E12" s="25">
        <v>2252</v>
      </c>
      <c r="F12" s="25">
        <v>2848</v>
      </c>
      <c r="G12" s="25">
        <v>653</v>
      </c>
      <c r="H12" s="25">
        <v>335</v>
      </c>
      <c r="I12" s="25">
        <v>318</v>
      </c>
      <c r="J12" s="25">
        <v>108</v>
      </c>
      <c r="K12" s="25">
        <v>50</v>
      </c>
      <c r="L12" s="25">
        <v>58</v>
      </c>
      <c r="M12" s="25">
        <v>11773</v>
      </c>
      <c r="N12" s="25">
        <v>1373</v>
      </c>
      <c r="O12" s="38" t="s">
        <v>0</v>
      </c>
      <c r="P12" s="38" t="s">
        <v>0</v>
      </c>
      <c r="Q12" s="38" t="s">
        <v>0</v>
      </c>
      <c r="R12" s="38" t="s">
        <v>0</v>
      </c>
      <c r="S12" s="38" t="s">
        <v>0</v>
      </c>
      <c r="T12" s="123" t="s">
        <v>143</v>
      </c>
      <c r="U12" s="180"/>
      <c r="V12" s="180"/>
    </row>
    <row r="13" spans="1:22" s="58" customFormat="1" ht="12" customHeight="1" thickBot="1" x14ac:dyDescent="0.35">
      <c r="A13" s="40"/>
      <c r="B13" s="165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165"/>
      <c r="U13" s="180"/>
      <c r="V13" s="180"/>
    </row>
    <row r="14" spans="1:22" s="57" customFormat="1" ht="49.5" customHeight="1" thickTop="1" x14ac:dyDescent="0.3">
      <c r="A14" s="20" t="s">
        <v>129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57" t="s">
        <v>130</v>
      </c>
      <c r="P14" s="257"/>
      <c r="Q14" s="257"/>
      <c r="R14" s="257"/>
      <c r="S14" s="257"/>
      <c r="T14" s="257"/>
      <c r="U14" s="2"/>
      <c r="V14" s="2"/>
    </row>
    <row r="15" spans="1:22" s="57" customFormat="1" ht="15" customHeight="1" x14ac:dyDescent="0.3">
      <c r="A15" s="2" t="s">
        <v>388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5" t="s">
        <v>142</v>
      </c>
      <c r="U15" s="2"/>
      <c r="V15" s="2"/>
    </row>
    <row r="16" spans="1:22" x14ac:dyDescent="0.3">
      <c r="A16" s="154"/>
      <c r="U16" s="154"/>
      <c r="V16" s="154"/>
    </row>
    <row r="17" spans="1:22" x14ac:dyDescent="0.3">
      <c r="A17" s="154"/>
      <c r="U17" s="154"/>
      <c r="V17" s="154"/>
    </row>
    <row r="18" spans="1:22" x14ac:dyDescent="0.3">
      <c r="U18" s="154"/>
      <c r="V18" s="154"/>
    </row>
    <row r="19" spans="1:22" x14ac:dyDescent="0.3">
      <c r="U19" s="154"/>
      <c r="V19" s="154"/>
    </row>
    <row r="20" spans="1:22" x14ac:dyDescent="0.3">
      <c r="U20" s="154"/>
      <c r="V20" s="154"/>
    </row>
    <row r="21" spans="1:22" x14ac:dyDescent="0.3">
      <c r="U21" s="154"/>
      <c r="V21" s="154"/>
    </row>
    <row r="27" spans="1:22" x14ac:dyDescent="0.3">
      <c r="N27" s="154"/>
    </row>
  </sheetData>
  <mergeCells count="11">
    <mergeCell ref="A1:I1"/>
    <mergeCell ref="J1:T1"/>
    <mergeCell ref="O14:T14"/>
    <mergeCell ref="A3:A5"/>
    <mergeCell ref="D3:F3"/>
    <mergeCell ref="G3:I3"/>
    <mergeCell ref="J3:L3"/>
    <mergeCell ref="M3:N3"/>
    <mergeCell ref="O3:R3"/>
    <mergeCell ref="T3:T5"/>
    <mergeCell ref="S4:S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6" orientation="portrait" r:id="rId1"/>
  <colBreaks count="1" manualBreakCount="1">
    <brk id="9" max="14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view="pageBreakPreview" zoomScale="85" zoomScaleNormal="100" zoomScaleSheetLayoutView="85" workbookViewId="0">
      <selection activeCell="J13" sqref="J13"/>
    </sheetView>
  </sheetViews>
  <sheetFormatPr defaultColWidth="21" defaultRowHeight="16.5" x14ac:dyDescent="0.3"/>
  <cols>
    <col min="1" max="1" width="9.375" customWidth="1"/>
    <col min="2" max="2" width="12.25" bestFit="1" customWidth="1"/>
    <col min="3" max="12" width="8.625" customWidth="1"/>
    <col min="13" max="18" width="7" customWidth="1"/>
    <col min="19" max="26" width="8.625" customWidth="1"/>
    <col min="27" max="27" width="9.125" customWidth="1"/>
  </cols>
  <sheetData>
    <row r="1" spans="1:28" s="56" customFormat="1" ht="24.95" customHeight="1" x14ac:dyDescent="0.3">
      <c r="A1" s="242" t="s">
        <v>180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 t="s">
        <v>51</v>
      </c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55"/>
      <c r="AB1" s="55"/>
    </row>
    <row r="2" spans="1:28" s="57" customFormat="1" ht="15" customHeight="1" thickBot="1" x14ac:dyDescent="0.35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5" t="s">
        <v>25</v>
      </c>
      <c r="AA2" s="2"/>
      <c r="AB2" s="2"/>
    </row>
    <row r="3" spans="1:28" s="58" customFormat="1" ht="20.100000000000001" customHeight="1" thickTop="1" x14ac:dyDescent="0.3">
      <c r="A3" s="244" t="s">
        <v>135</v>
      </c>
      <c r="B3" s="252" t="s">
        <v>146</v>
      </c>
      <c r="C3" s="263" t="s">
        <v>147</v>
      </c>
      <c r="D3" s="264"/>
      <c r="E3" s="263" t="s">
        <v>148</v>
      </c>
      <c r="F3" s="264"/>
      <c r="G3" s="263" t="s">
        <v>149</v>
      </c>
      <c r="H3" s="267"/>
      <c r="I3" s="264"/>
      <c r="J3" s="263" t="s">
        <v>150</v>
      </c>
      <c r="K3" s="267"/>
      <c r="L3" s="267"/>
      <c r="M3" s="267" t="s">
        <v>151</v>
      </c>
      <c r="N3" s="267"/>
      <c r="O3" s="264"/>
      <c r="P3" s="263" t="s">
        <v>113</v>
      </c>
      <c r="Q3" s="267"/>
      <c r="R3" s="264"/>
      <c r="S3" s="271" t="s">
        <v>152</v>
      </c>
      <c r="T3" s="272"/>
      <c r="U3" s="272"/>
      <c r="V3" s="273"/>
      <c r="W3" s="263" t="s">
        <v>67</v>
      </c>
      <c r="X3" s="267"/>
      <c r="Y3" s="264"/>
      <c r="Z3" s="243" t="s">
        <v>139</v>
      </c>
      <c r="AA3" s="180"/>
      <c r="AB3" s="180"/>
    </row>
    <row r="4" spans="1:28" s="58" customFormat="1" ht="20.100000000000001" customHeight="1" x14ac:dyDescent="0.3">
      <c r="A4" s="261"/>
      <c r="B4" s="246"/>
      <c r="C4" s="265"/>
      <c r="D4" s="266"/>
      <c r="E4" s="265"/>
      <c r="F4" s="266"/>
      <c r="G4" s="268"/>
      <c r="H4" s="269"/>
      <c r="I4" s="266"/>
      <c r="J4" s="268"/>
      <c r="K4" s="269"/>
      <c r="L4" s="269"/>
      <c r="M4" s="270"/>
      <c r="N4" s="269"/>
      <c r="O4" s="266"/>
      <c r="P4" s="268"/>
      <c r="Q4" s="269"/>
      <c r="R4" s="266"/>
      <c r="S4" s="274" t="s">
        <v>153</v>
      </c>
      <c r="T4" s="275"/>
      <c r="U4" s="274" t="s">
        <v>154</v>
      </c>
      <c r="V4" s="275"/>
      <c r="W4" s="268"/>
      <c r="X4" s="269"/>
      <c r="Y4" s="266"/>
      <c r="Z4" s="259"/>
      <c r="AA4" s="180"/>
      <c r="AB4" s="180"/>
    </row>
    <row r="5" spans="1:28" s="58" customFormat="1" ht="30" customHeight="1" x14ac:dyDescent="0.3">
      <c r="A5" s="261"/>
      <c r="B5" s="246"/>
      <c r="C5" s="9" t="s">
        <v>155</v>
      </c>
      <c r="D5" s="9" t="s">
        <v>156</v>
      </c>
      <c r="E5" s="9" t="s">
        <v>155</v>
      </c>
      <c r="F5" s="9" t="s">
        <v>156</v>
      </c>
      <c r="G5" s="59"/>
      <c r="H5" s="9" t="s">
        <v>157</v>
      </c>
      <c r="I5" s="9" t="s">
        <v>158</v>
      </c>
      <c r="J5" s="59"/>
      <c r="K5" s="9" t="s">
        <v>157</v>
      </c>
      <c r="L5" s="129" t="s">
        <v>158</v>
      </c>
      <c r="M5" s="181"/>
      <c r="N5" s="9" t="s">
        <v>157</v>
      </c>
      <c r="O5" s="9" t="s">
        <v>158</v>
      </c>
      <c r="P5" s="59"/>
      <c r="Q5" s="9" t="s">
        <v>157</v>
      </c>
      <c r="R5" s="9" t="s">
        <v>158</v>
      </c>
      <c r="S5" s="9" t="s">
        <v>159</v>
      </c>
      <c r="T5" s="9" t="s">
        <v>160</v>
      </c>
      <c r="U5" s="9" t="s">
        <v>159</v>
      </c>
      <c r="V5" s="9" t="s">
        <v>160</v>
      </c>
      <c r="W5" s="59"/>
      <c r="X5" s="9" t="s">
        <v>161</v>
      </c>
      <c r="Y5" s="9" t="s">
        <v>162</v>
      </c>
      <c r="Z5" s="259"/>
      <c r="AA5" s="180"/>
      <c r="AB5" s="180"/>
    </row>
    <row r="6" spans="1:28" s="58" customFormat="1" ht="35.1" customHeight="1" x14ac:dyDescent="0.3">
      <c r="A6" s="262"/>
      <c r="B6" s="247"/>
      <c r="C6" s="39" t="s">
        <v>163</v>
      </c>
      <c r="D6" s="39" t="s">
        <v>164</v>
      </c>
      <c r="E6" s="39" t="s">
        <v>163</v>
      </c>
      <c r="F6" s="39" t="s">
        <v>164</v>
      </c>
      <c r="G6" s="60"/>
      <c r="H6" s="10" t="s">
        <v>44</v>
      </c>
      <c r="I6" s="10" t="s">
        <v>45</v>
      </c>
      <c r="J6" s="60"/>
      <c r="K6" s="10" t="s">
        <v>44</v>
      </c>
      <c r="L6" s="124" t="s">
        <v>45</v>
      </c>
      <c r="M6" s="182"/>
      <c r="N6" s="10" t="s">
        <v>44</v>
      </c>
      <c r="O6" s="10" t="s">
        <v>45</v>
      </c>
      <c r="P6" s="60"/>
      <c r="Q6" s="10" t="s">
        <v>44</v>
      </c>
      <c r="R6" s="10" t="s">
        <v>45</v>
      </c>
      <c r="S6" s="61" t="s">
        <v>125</v>
      </c>
      <c r="T6" s="10" t="s">
        <v>57</v>
      </c>
      <c r="U6" s="61" t="s">
        <v>125</v>
      </c>
      <c r="V6" s="10" t="s">
        <v>57</v>
      </c>
      <c r="W6" s="60"/>
      <c r="X6" s="10" t="s">
        <v>165</v>
      </c>
      <c r="Y6" s="10" t="s">
        <v>166</v>
      </c>
      <c r="Z6" s="260"/>
      <c r="AA6" s="180"/>
      <c r="AB6" s="180"/>
    </row>
    <row r="7" spans="1:28" s="58" customFormat="1" ht="20.100000000000001" customHeight="1" x14ac:dyDescent="0.3">
      <c r="A7" s="62">
        <v>2019</v>
      </c>
      <c r="B7" s="162">
        <v>4</v>
      </c>
      <c r="C7" s="25">
        <v>90</v>
      </c>
      <c r="D7" s="25">
        <v>28</v>
      </c>
      <c r="E7" s="25">
        <v>397</v>
      </c>
      <c r="F7" s="25">
        <v>63</v>
      </c>
      <c r="G7" s="63">
        <v>727</v>
      </c>
      <c r="H7" s="25">
        <v>389</v>
      </c>
      <c r="I7" s="25">
        <v>338</v>
      </c>
      <c r="J7" s="63">
        <v>279</v>
      </c>
      <c r="K7" s="25">
        <v>180</v>
      </c>
      <c r="L7" s="25">
        <v>99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367</v>
      </c>
      <c r="T7" s="25">
        <v>281</v>
      </c>
      <c r="U7" s="25">
        <v>198</v>
      </c>
      <c r="V7" s="25">
        <v>156</v>
      </c>
      <c r="W7" s="25">
        <v>233</v>
      </c>
      <c r="X7" s="25">
        <v>0</v>
      </c>
      <c r="Y7" s="25">
        <v>0</v>
      </c>
      <c r="Z7" s="128">
        <v>2019</v>
      </c>
      <c r="AA7" s="180"/>
      <c r="AB7" s="180"/>
    </row>
    <row r="8" spans="1:28" s="58" customFormat="1" ht="20.100000000000001" customHeight="1" x14ac:dyDescent="0.3">
      <c r="A8" s="62">
        <v>2020</v>
      </c>
      <c r="B8" s="163">
        <v>4</v>
      </c>
      <c r="C8" s="25">
        <v>99</v>
      </c>
      <c r="D8" s="25">
        <v>29</v>
      </c>
      <c r="E8" s="25">
        <v>402</v>
      </c>
      <c r="F8" s="25">
        <v>58</v>
      </c>
      <c r="G8" s="63">
        <v>635</v>
      </c>
      <c r="H8" s="25">
        <v>314</v>
      </c>
      <c r="I8" s="25">
        <v>321</v>
      </c>
      <c r="J8" s="63">
        <v>204</v>
      </c>
      <c r="K8" s="25">
        <v>126</v>
      </c>
      <c r="L8" s="25">
        <v>78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362</v>
      </c>
      <c r="T8" s="25">
        <v>273</v>
      </c>
      <c r="U8" s="25">
        <v>191</v>
      </c>
      <c r="V8" s="25">
        <v>135</v>
      </c>
      <c r="W8" s="25">
        <v>230</v>
      </c>
      <c r="X8" s="25">
        <v>0</v>
      </c>
      <c r="Y8" s="25">
        <v>0</v>
      </c>
      <c r="Z8" s="184">
        <v>2020</v>
      </c>
      <c r="AA8" s="180"/>
      <c r="AB8" s="180"/>
    </row>
    <row r="9" spans="1:28" s="58" customFormat="1" ht="20.100000000000001" customHeight="1" x14ac:dyDescent="0.3">
      <c r="A9" s="62">
        <v>2021</v>
      </c>
      <c r="B9" s="163">
        <v>4</v>
      </c>
      <c r="C9" s="25">
        <v>99</v>
      </c>
      <c r="D9" s="25">
        <v>59</v>
      </c>
      <c r="E9" s="25">
        <v>402</v>
      </c>
      <c r="F9" s="25">
        <v>58</v>
      </c>
      <c r="G9" s="63">
        <v>608</v>
      </c>
      <c r="H9" s="25">
        <v>309</v>
      </c>
      <c r="I9" s="25">
        <v>299</v>
      </c>
      <c r="J9" s="63">
        <v>153</v>
      </c>
      <c r="K9" s="25">
        <v>95</v>
      </c>
      <c r="L9" s="25">
        <v>58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312</v>
      </c>
      <c r="T9" s="25">
        <v>250</v>
      </c>
      <c r="U9" s="25">
        <v>59</v>
      </c>
      <c r="V9" s="25">
        <v>55</v>
      </c>
      <c r="W9" s="63">
        <v>274</v>
      </c>
      <c r="X9" s="25">
        <v>0</v>
      </c>
      <c r="Y9" s="25">
        <v>0</v>
      </c>
      <c r="Z9" s="184">
        <v>2021</v>
      </c>
      <c r="AA9" s="180"/>
      <c r="AB9" s="180"/>
    </row>
    <row r="10" spans="1:28" s="58" customFormat="1" ht="20.100000000000001" customHeight="1" x14ac:dyDescent="0.3">
      <c r="A10" s="62">
        <v>2022</v>
      </c>
      <c r="B10" s="163">
        <v>4</v>
      </c>
      <c r="C10" s="25">
        <v>100</v>
      </c>
      <c r="D10" s="25">
        <v>60</v>
      </c>
      <c r="E10" s="25">
        <v>403</v>
      </c>
      <c r="F10" s="25">
        <v>57</v>
      </c>
      <c r="G10" s="63">
        <v>620</v>
      </c>
      <c r="H10" s="25">
        <v>320</v>
      </c>
      <c r="I10" s="25">
        <v>300</v>
      </c>
      <c r="J10" s="63">
        <v>271</v>
      </c>
      <c r="K10" s="25">
        <v>171</v>
      </c>
      <c r="L10" s="25">
        <v>100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380</v>
      </c>
      <c r="T10" s="25">
        <v>296</v>
      </c>
      <c r="U10" s="25">
        <v>205</v>
      </c>
      <c r="V10" s="25">
        <v>139</v>
      </c>
      <c r="W10" s="63">
        <v>251</v>
      </c>
      <c r="X10" s="25">
        <v>184</v>
      </c>
      <c r="Y10" s="25">
        <v>67</v>
      </c>
      <c r="Z10" s="184">
        <v>2022</v>
      </c>
      <c r="AA10" s="180"/>
      <c r="AB10" s="180"/>
    </row>
    <row r="11" spans="1:28" s="58" customFormat="1" ht="20.100000000000001" customHeight="1" x14ac:dyDescent="0.3">
      <c r="A11" s="64">
        <v>2023</v>
      </c>
      <c r="B11" s="163">
        <v>4</v>
      </c>
      <c r="C11" s="25">
        <v>100</v>
      </c>
      <c r="D11" s="25">
        <v>60</v>
      </c>
      <c r="E11" s="25">
        <v>347</v>
      </c>
      <c r="F11" s="25">
        <v>83</v>
      </c>
      <c r="G11" s="25">
        <v>606</v>
      </c>
      <c r="H11" s="25">
        <v>315</v>
      </c>
      <c r="I11" s="25">
        <v>291</v>
      </c>
      <c r="J11" s="25">
        <v>272</v>
      </c>
      <c r="K11" s="25">
        <v>160</v>
      </c>
      <c r="L11" s="25">
        <v>112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387</v>
      </c>
      <c r="T11" s="25">
        <v>273</v>
      </c>
      <c r="U11" s="25">
        <v>207</v>
      </c>
      <c r="V11" s="25">
        <v>138</v>
      </c>
      <c r="W11" s="25">
        <v>273</v>
      </c>
      <c r="X11" s="25">
        <v>185</v>
      </c>
      <c r="Y11" s="25">
        <v>88</v>
      </c>
      <c r="Z11" s="185">
        <v>2023</v>
      </c>
      <c r="AA11" s="180"/>
      <c r="AB11" s="180"/>
    </row>
    <row r="12" spans="1:28" s="58" customFormat="1" ht="20.100000000000001" customHeight="1" x14ac:dyDescent="0.3">
      <c r="A12" s="65">
        <v>2024</v>
      </c>
      <c r="B12" s="164">
        <v>4</v>
      </c>
      <c r="C12" s="34">
        <v>103</v>
      </c>
      <c r="D12" s="34">
        <v>63</v>
      </c>
      <c r="E12" s="34">
        <v>361</v>
      </c>
      <c r="F12" s="34">
        <v>69</v>
      </c>
      <c r="G12" s="34">
        <v>655</v>
      </c>
      <c r="H12" s="34">
        <v>349</v>
      </c>
      <c r="I12" s="34">
        <v>305</v>
      </c>
      <c r="J12" s="34">
        <v>280</v>
      </c>
      <c r="K12" s="34">
        <v>163</v>
      </c>
      <c r="L12" s="34">
        <v>117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34">
        <v>398</v>
      </c>
      <c r="T12" s="34">
        <v>326</v>
      </c>
      <c r="U12" s="34">
        <v>168</v>
      </c>
      <c r="V12" s="34">
        <v>147</v>
      </c>
      <c r="W12" s="34">
        <v>276</v>
      </c>
      <c r="X12" s="34">
        <v>182</v>
      </c>
      <c r="Y12" s="34">
        <v>94</v>
      </c>
      <c r="Z12" s="186">
        <v>2024</v>
      </c>
      <c r="AA12" s="180"/>
      <c r="AB12" s="180"/>
    </row>
    <row r="13" spans="1:28" s="58" customFormat="1" ht="24.95" customHeight="1" x14ac:dyDescent="0.3">
      <c r="A13" s="18" t="s">
        <v>170</v>
      </c>
      <c r="B13" s="164">
        <v>4</v>
      </c>
      <c r="C13" s="25">
        <v>103</v>
      </c>
      <c r="D13" s="25">
        <v>63</v>
      </c>
      <c r="E13" s="25">
        <v>361</v>
      </c>
      <c r="F13" s="25">
        <v>69</v>
      </c>
      <c r="G13" s="63">
        <v>655</v>
      </c>
      <c r="H13" s="25">
        <v>349</v>
      </c>
      <c r="I13" s="25">
        <v>305</v>
      </c>
      <c r="J13" s="63">
        <v>280</v>
      </c>
      <c r="K13" s="25">
        <v>163</v>
      </c>
      <c r="L13" s="25">
        <v>117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398</v>
      </c>
      <c r="T13" s="25">
        <v>326</v>
      </c>
      <c r="U13" s="25">
        <v>168</v>
      </c>
      <c r="V13" s="25">
        <v>147</v>
      </c>
      <c r="W13" s="25">
        <v>276</v>
      </c>
      <c r="X13" s="25">
        <v>182</v>
      </c>
      <c r="Y13" s="25">
        <v>94</v>
      </c>
      <c r="Z13" s="187" t="s">
        <v>171</v>
      </c>
      <c r="AA13" s="180"/>
      <c r="AB13" s="180"/>
    </row>
    <row r="14" spans="1:28" s="58" customFormat="1" ht="20.100000000000001" customHeight="1" x14ac:dyDescent="0.3">
      <c r="A14" s="62" t="s">
        <v>6</v>
      </c>
      <c r="B14" s="315">
        <v>1</v>
      </c>
      <c r="C14" s="25">
        <v>63</v>
      </c>
      <c r="D14" s="25">
        <v>63</v>
      </c>
      <c r="E14" s="25">
        <v>219</v>
      </c>
      <c r="F14" s="25">
        <v>69</v>
      </c>
      <c r="G14" s="63">
        <v>467</v>
      </c>
      <c r="H14" s="25">
        <v>258</v>
      </c>
      <c r="I14" s="25">
        <v>209</v>
      </c>
      <c r="J14" s="63">
        <v>280</v>
      </c>
      <c r="K14" s="25">
        <v>163</v>
      </c>
      <c r="L14" s="25">
        <v>117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294</v>
      </c>
      <c r="T14" s="25">
        <v>252</v>
      </c>
      <c r="U14" s="25">
        <v>168</v>
      </c>
      <c r="V14" s="25">
        <v>147</v>
      </c>
      <c r="W14" s="25">
        <v>198</v>
      </c>
      <c r="X14" s="25">
        <v>104</v>
      </c>
      <c r="Y14" s="25">
        <v>94</v>
      </c>
      <c r="Z14" s="163"/>
      <c r="AA14" s="180"/>
      <c r="AB14" s="180"/>
    </row>
    <row r="15" spans="1:28" s="58" customFormat="1" ht="20.100000000000001" customHeight="1" x14ac:dyDescent="0.3">
      <c r="A15" s="62" t="s">
        <v>7</v>
      </c>
      <c r="B15" s="315">
        <v>1</v>
      </c>
      <c r="C15" s="25">
        <v>8</v>
      </c>
      <c r="D15" s="25" t="s">
        <v>0</v>
      </c>
      <c r="E15" s="25">
        <v>30</v>
      </c>
      <c r="F15" s="25">
        <v>0</v>
      </c>
      <c r="G15" s="63">
        <v>18</v>
      </c>
      <c r="H15" s="25">
        <v>10</v>
      </c>
      <c r="I15" s="25">
        <v>8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5</v>
      </c>
      <c r="T15" s="25">
        <v>4</v>
      </c>
      <c r="U15" s="25">
        <v>0</v>
      </c>
      <c r="V15" s="25">
        <v>0</v>
      </c>
      <c r="W15" s="25">
        <v>11</v>
      </c>
      <c r="X15" s="25">
        <v>11</v>
      </c>
      <c r="Y15" s="25">
        <v>0</v>
      </c>
      <c r="Z15" s="163"/>
      <c r="AA15" s="180"/>
      <c r="AB15" s="180"/>
    </row>
    <row r="16" spans="1:28" s="58" customFormat="1" ht="20.100000000000001" customHeight="1" x14ac:dyDescent="0.3">
      <c r="A16" s="62" t="s">
        <v>405</v>
      </c>
      <c r="B16" s="315">
        <v>1</v>
      </c>
      <c r="C16" s="25">
        <v>14</v>
      </c>
      <c r="D16" s="25" t="s">
        <v>0</v>
      </c>
      <c r="E16" s="25">
        <v>50</v>
      </c>
      <c r="F16" s="25">
        <v>0</v>
      </c>
      <c r="G16" s="63">
        <v>71</v>
      </c>
      <c r="H16" s="25">
        <v>48</v>
      </c>
      <c r="I16" s="25">
        <v>22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31</v>
      </c>
      <c r="T16" s="25">
        <v>29</v>
      </c>
      <c r="U16" s="25">
        <v>0</v>
      </c>
      <c r="V16" s="25">
        <v>0</v>
      </c>
      <c r="W16" s="25">
        <v>29</v>
      </c>
      <c r="X16" s="25">
        <v>29</v>
      </c>
      <c r="Y16" s="25">
        <v>0</v>
      </c>
      <c r="Z16" s="163"/>
      <c r="AA16" s="180"/>
      <c r="AB16" s="180"/>
    </row>
    <row r="17" spans="1:28" s="58" customFormat="1" ht="20.100000000000001" customHeight="1" x14ac:dyDescent="0.3">
      <c r="A17" s="62" t="s">
        <v>8</v>
      </c>
      <c r="B17" s="315">
        <v>1</v>
      </c>
      <c r="C17" s="25">
        <v>18</v>
      </c>
      <c r="D17" s="25" t="s">
        <v>0</v>
      </c>
      <c r="E17" s="25">
        <v>62</v>
      </c>
      <c r="F17" s="25">
        <v>0</v>
      </c>
      <c r="G17" s="63">
        <v>99</v>
      </c>
      <c r="H17" s="25">
        <v>33</v>
      </c>
      <c r="I17" s="25">
        <v>66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68</v>
      </c>
      <c r="T17" s="25">
        <v>41</v>
      </c>
      <c r="U17" s="25">
        <v>0</v>
      </c>
      <c r="V17" s="25">
        <v>0</v>
      </c>
      <c r="W17" s="25">
        <v>38</v>
      </c>
      <c r="X17" s="25">
        <v>38</v>
      </c>
      <c r="Y17" s="25">
        <v>0</v>
      </c>
      <c r="Z17" s="163"/>
      <c r="AA17" s="180"/>
      <c r="AB17" s="180"/>
    </row>
    <row r="18" spans="1:28" s="58" customFormat="1" ht="12" customHeight="1" thickBot="1" x14ac:dyDescent="0.35">
      <c r="A18" s="12"/>
      <c r="B18" s="165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165"/>
      <c r="AA18" s="180"/>
      <c r="AB18" s="180"/>
    </row>
    <row r="19" spans="1:28" s="57" customFormat="1" ht="15" customHeight="1" thickTop="1" x14ac:dyDescent="0.3">
      <c r="A19" s="36" t="s">
        <v>167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2" t="s">
        <v>168</v>
      </c>
      <c r="AA19" s="2"/>
      <c r="AB19" s="2"/>
    </row>
    <row r="20" spans="1:28" s="57" customFormat="1" ht="15" customHeight="1" x14ac:dyDescent="0.3">
      <c r="A20" s="2" t="s">
        <v>388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5" t="s">
        <v>169</v>
      </c>
      <c r="AA20" s="2"/>
      <c r="AB20" s="2"/>
    </row>
    <row r="21" spans="1:28" x14ac:dyDescent="0.3">
      <c r="L21" s="154"/>
      <c r="AA21" s="154"/>
      <c r="AB21" s="154"/>
    </row>
    <row r="22" spans="1:28" x14ac:dyDescent="0.3">
      <c r="L22" s="154"/>
      <c r="AA22" s="154"/>
      <c r="AB22" s="154"/>
    </row>
    <row r="23" spans="1:28" x14ac:dyDescent="0.3">
      <c r="AA23" s="154"/>
      <c r="AB23" s="154"/>
    </row>
    <row r="24" spans="1:28" x14ac:dyDescent="0.3">
      <c r="AA24" s="154"/>
      <c r="AB24" s="154"/>
    </row>
    <row r="25" spans="1:28" x14ac:dyDescent="0.3">
      <c r="AA25" s="154"/>
      <c r="AB25" s="154"/>
    </row>
    <row r="28" spans="1:28" x14ac:dyDescent="0.3">
      <c r="B28" s="154"/>
    </row>
  </sheetData>
  <mergeCells count="15">
    <mergeCell ref="A1:L1"/>
    <mergeCell ref="M1:Z1"/>
    <mergeCell ref="A3:A6"/>
    <mergeCell ref="B3:B6"/>
    <mergeCell ref="C3:D4"/>
    <mergeCell ref="E3:F4"/>
    <mergeCell ref="G3:I4"/>
    <mergeCell ref="J3:L4"/>
    <mergeCell ref="M3:O4"/>
    <mergeCell ref="P3:R4"/>
    <mergeCell ref="S3:V3"/>
    <mergeCell ref="W3:Y4"/>
    <mergeCell ref="Z3:Z6"/>
    <mergeCell ref="S4:T4"/>
    <mergeCell ref="U4:V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3" orientation="portrait" r:id="rId1"/>
  <colBreaks count="1" manualBreakCount="1">
    <brk id="1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"/>
  <sheetViews>
    <sheetView view="pageBreakPreview" zoomScale="85" zoomScaleNormal="100" zoomScaleSheetLayoutView="85" workbookViewId="0">
      <selection activeCell="J9" sqref="J9"/>
    </sheetView>
  </sheetViews>
  <sheetFormatPr defaultColWidth="21" defaultRowHeight="16.5" x14ac:dyDescent="0.3"/>
  <cols>
    <col min="1" max="35" width="7.125" customWidth="1"/>
  </cols>
  <sheetData>
    <row r="1" spans="1:37" s="56" customFormat="1" ht="24.95" customHeight="1" x14ac:dyDescent="0.3">
      <c r="A1" s="242" t="s">
        <v>197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180"/>
      <c r="S1" s="242" t="s">
        <v>183</v>
      </c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</row>
    <row r="2" spans="1:37" s="29" customFormat="1" ht="15" customHeight="1" thickBot="1" x14ac:dyDescent="0.35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8"/>
      <c r="O2" s="58"/>
      <c r="P2" s="58"/>
      <c r="Q2" s="5" t="s">
        <v>185</v>
      </c>
      <c r="R2" s="180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5"/>
      <c r="AI2" s="5" t="s">
        <v>185</v>
      </c>
    </row>
    <row r="3" spans="1:37" s="58" customFormat="1" ht="20.100000000000001" customHeight="1" thickTop="1" x14ac:dyDescent="0.3">
      <c r="A3" s="251" t="s">
        <v>186</v>
      </c>
      <c r="B3" s="286" t="s">
        <v>187</v>
      </c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180"/>
      <c r="S3" s="251" t="s">
        <v>186</v>
      </c>
      <c r="T3" s="277" t="s">
        <v>188</v>
      </c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43" t="s">
        <v>189</v>
      </c>
    </row>
    <row r="4" spans="1:37" s="58" customFormat="1" ht="47.25" customHeight="1" x14ac:dyDescent="0.3">
      <c r="A4" s="276"/>
      <c r="B4" s="288" t="s">
        <v>190</v>
      </c>
      <c r="C4" s="289"/>
      <c r="D4" s="289"/>
      <c r="E4" s="289"/>
      <c r="F4" s="289"/>
      <c r="G4" s="289"/>
      <c r="H4" s="290"/>
      <c r="I4" s="278" t="s">
        <v>191</v>
      </c>
      <c r="J4" s="279"/>
      <c r="K4" s="279"/>
      <c r="L4" s="278" t="s">
        <v>192</v>
      </c>
      <c r="M4" s="279"/>
      <c r="N4" s="279"/>
      <c r="O4" s="278" t="s">
        <v>193</v>
      </c>
      <c r="P4" s="279"/>
      <c r="Q4" s="285"/>
      <c r="R4" s="180"/>
      <c r="S4" s="276"/>
      <c r="T4" s="278" t="s">
        <v>190</v>
      </c>
      <c r="U4" s="279"/>
      <c r="V4" s="279"/>
      <c r="W4" s="278" t="s">
        <v>191</v>
      </c>
      <c r="X4" s="279"/>
      <c r="Y4" s="279"/>
      <c r="Z4" s="278" t="s">
        <v>192</v>
      </c>
      <c r="AA4" s="279"/>
      <c r="AB4" s="279"/>
      <c r="AC4" s="278" t="s">
        <v>193</v>
      </c>
      <c r="AD4" s="279"/>
      <c r="AE4" s="279"/>
      <c r="AF4" s="280" t="s">
        <v>194</v>
      </c>
      <c r="AG4" s="281"/>
      <c r="AH4" s="281"/>
      <c r="AI4" s="259"/>
    </row>
    <row r="5" spans="1:37" s="58" customFormat="1" ht="39.950000000000003" customHeight="1" x14ac:dyDescent="0.3">
      <c r="A5" s="276"/>
      <c r="B5" s="282"/>
      <c r="C5" s="283"/>
      <c r="D5" s="284"/>
      <c r="E5" s="279" t="s">
        <v>195</v>
      </c>
      <c r="F5" s="279"/>
      <c r="G5" s="279" t="s">
        <v>196</v>
      </c>
      <c r="H5" s="279"/>
      <c r="I5" s="39"/>
      <c r="J5" s="125" t="s">
        <v>195</v>
      </c>
      <c r="K5" s="125" t="s">
        <v>196</v>
      </c>
      <c r="L5" s="39"/>
      <c r="M5" s="125" t="s">
        <v>195</v>
      </c>
      <c r="N5" s="125" t="s">
        <v>196</v>
      </c>
      <c r="O5" s="39"/>
      <c r="P5" s="125" t="s">
        <v>195</v>
      </c>
      <c r="Q5" s="189" t="s">
        <v>196</v>
      </c>
      <c r="R5" s="180"/>
      <c r="S5" s="276"/>
      <c r="T5" s="39"/>
      <c r="U5" s="219" t="s">
        <v>195</v>
      </c>
      <c r="V5" s="219" t="s">
        <v>196</v>
      </c>
      <c r="W5" s="39"/>
      <c r="X5" s="219" t="s">
        <v>195</v>
      </c>
      <c r="Y5" s="219" t="s">
        <v>196</v>
      </c>
      <c r="Z5" s="39"/>
      <c r="AA5" s="219" t="s">
        <v>195</v>
      </c>
      <c r="AB5" s="219" t="s">
        <v>196</v>
      </c>
      <c r="AC5" s="39"/>
      <c r="AD5" s="219" t="s">
        <v>195</v>
      </c>
      <c r="AE5" s="219" t="s">
        <v>196</v>
      </c>
      <c r="AF5" s="39"/>
      <c r="AG5" s="219" t="s">
        <v>195</v>
      </c>
      <c r="AH5" s="219" t="s">
        <v>196</v>
      </c>
      <c r="AI5" s="260"/>
    </row>
    <row r="6" spans="1:37" s="58" customFormat="1" ht="46.5" customHeight="1" x14ac:dyDescent="0.3">
      <c r="A6" s="133">
        <v>2020</v>
      </c>
      <c r="B6" s="25"/>
      <c r="C6" s="25">
        <v>2594</v>
      </c>
      <c r="D6" s="38"/>
      <c r="E6" s="2"/>
      <c r="F6" s="38">
        <v>1321</v>
      </c>
      <c r="G6" s="2"/>
      <c r="H6" s="38">
        <v>1273</v>
      </c>
      <c r="I6" s="25">
        <v>2556</v>
      </c>
      <c r="J6" s="38">
        <v>1297</v>
      </c>
      <c r="K6" s="38">
        <v>1259</v>
      </c>
      <c r="L6" s="25">
        <v>36</v>
      </c>
      <c r="M6" s="38">
        <v>22</v>
      </c>
      <c r="N6" s="38">
        <v>14</v>
      </c>
      <c r="O6" s="25">
        <v>2</v>
      </c>
      <c r="P6" s="38">
        <v>2</v>
      </c>
      <c r="Q6" s="38" t="s">
        <v>0</v>
      </c>
      <c r="R6" s="180"/>
      <c r="S6" s="220">
        <v>2020</v>
      </c>
      <c r="T6" s="25">
        <v>2515</v>
      </c>
      <c r="U6" s="38">
        <v>1283</v>
      </c>
      <c r="V6" s="38">
        <v>1232</v>
      </c>
      <c r="W6" s="25">
        <v>2501</v>
      </c>
      <c r="X6" s="38">
        <v>1272</v>
      </c>
      <c r="Y6" s="38">
        <v>1229</v>
      </c>
      <c r="Z6" s="25">
        <v>2</v>
      </c>
      <c r="AA6" s="38">
        <v>2</v>
      </c>
      <c r="AB6" s="38" t="s">
        <v>0</v>
      </c>
      <c r="AC6" s="25">
        <v>2</v>
      </c>
      <c r="AD6" s="38">
        <v>2</v>
      </c>
      <c r="AE6" s="38" t="s">
        <v>0</v>
      </c>
      <c r="AF6" s="25">
        <v>10</v>
      </c>
      <c r="AG6" s="38">
        <v>7</v>
      </c>
      <c r="AH6" s="38">
        <v>3</v>
      </c>
      <c r="AI6" s="40">
        <v>97</v>
      </c>
    </row>
    <row r="7" spans="1:37" s="58" customFormat="1" ht="46.5" customHeight="1" x14ac:dyDescent="0.3">
      <c r="A7" s="68">
        <v>2021</v>
      </c>
      <c r="B7" s="25"/>
      <c r="C7" s="25">
        <v>2446</v>
      </c>
      <c r="D7" s="38"/>
      <c r="E7" s="2"/>
      <c r="F7" s="38">
        <v>1273</v>
      </c>
      <c r="G7" s="2"/>
      <c r="H7" s="38">
        <v>1173</v>
      </c>
      <c r="I7" s="25">
        <v>2425</v>
      </c>
      <c r="J7" s="38">
        <v>1262</v>
      </c>
      <c r="K7" s="38">
        <v>1163</v>
      </c>
      <c r="L7" s="25">
        <v>15</v>
      </c>
      <c r="M7" s="38">
        <v>8</v>
      </c>
      <c r="N7" s="38">
        <v>7</v>
      </c>
      <c r="O7" s="25">
        <v>6</v>
      </c>
      <c r="P7" s="38">
        <v>3</v>
      </c>
      <c r="Q7" s="38">
        <v>3</v>
      </c>
      <c r="R7" s="180"/>
      <c r="S7" s="218">
        <v>2021</v>
      </c>
      <c r="T7" s="25">
        <v>2392</v>
      </c>
      <c r="U7" s="38">
        <v>1248</v>
      </c>
      <c r="V7" s="38">
        <v>1144</v>
      </c>
      <c r="W7" s="25">
        <v>2381</v>
      </c>
      <c r="X7" s="38">
        <v>1240</v>
      </c>
      <c r="Y7" s="38">
        <v>1141</v>
      </c>
      <c r="Z7" s="25">
        <v>1</v>
      </c>
      <c r="AA7" s="38">
        <v>1</v>
      </c>
      <c r="AB7" s="38" t="s">
        <v>0</v>
      </c>
      <c r="AC7" s="25">
        <v>5</v>
      </c>
      <c r="AD7" s="38">
        <v>2</v>
      </c>
      <c r="AE7" s="38">
        <v>3</v>
      </c>
      <c r="AF7" s="25">
        <v>5</v>
      </c>
      <c r="AG7" s="38">
        <v>5</v>
      </c>
      <c r="AH7" s="38" t="s">
        <v>0</v>
      </c>
      <c r="AI7" s="40">
        <v>98</v>
      </c>
    </row>
    <row r="8" spans="1:37" s="58" customFormat="1" ht="46.5" customHeight="1" x14ac:dyDescent="0.3">
      <c r="A8" s="68">
        <v>2022</v>
      </c>
      <c r="B8" s="25"/>
      <c r="C8" s="25">
        <v>2406</v>
      </c>
      <c r="D8" s="25"/>
      <c r="E8" s="2"/>
      <c r="F8" s="25">
        <v>1213</v>
      </c>
      <c r="G8" s="2"/>
      <c r="H8" s="25">
        <v>1193</v>
      </c>
      <c r="I8" s="25">
        <v>2375</v>
      </c>
      <c r="J8" s="25">
        <v>1204</v>
      </c>
      <c r="K8" s="25">
        <v>1171</v>
      </c>
      <c r="L8" s="25">
        <v>26</v>
      </c>
      <c r="M8" s="25">
        <v>8</v>
      </c>
      <c r="N8" s="25">
        <v>18</v>
      </c>
      <c r="O8" s="25">
        <v>5</v>
      </c>
      <c r="P8" s="25">
        <v>1</v>
      </c>
      <c r="Q8" s="38">
        <v>4</v>
      </c>
      <c r="R8" s="180"/>
      <c r="S8" s="218">
        <v>2022</v>
      </c>
      <c r="T8" s="25">
        <v>2348</v>
      </c>
      <c r="U8" s="25">
        <v>1182</v>
      </c>
      <c r="V8" s="25">
        <v>1166</v>
      </c>
      <c r="W8" s="25">
        <v>2331</v>
      </c>
      <c r="X8" s="25">
        <v>1177</v>
      </c>
      <c r="Y8" s="25">
        <v>1154</v>
      </c>
      <c r="Z8" s="25">
        <v>1</v>
      </c>
      <c r="AA8" s="25">
        <v>0</v>
      </c>
      <c r="AB8" s="25">
        <v>1</v>
      </c>
      <c r="AC8" s="25">
        <v>5</v>
      </c>
      <c r="AD8" s="25">
        <v>1</v>
      </c>
      <c r="AE8" s="25">
        <v>4</v>
      </c>
      <c r="AF8" s="25">
        <v>11</v>
      </c>
      <c r="AG8" s="25">
        <v>4</v>
      </c>
      <c r="AH8" s="25">
        <v>7</v>
      </c>
      <c r="AI8" s="40">
        <v>98</v>
      </c>
    </row>
    <row r="9" spans="1:37" s="58" customFormat="1" ht="46.5" customHeight="1" x14ac:dyDescent="0.3">
      <c r="A9" s="68">
        <v>2023</v>
      </c>
      <c r="B9" s="25"/>
      <c r="C9" s="25">
        <v>2076</v>
      </c>
      <c r="D9" s="25"/>
      <c r="E9" s="25"/>
      <c r="F9" s="25">
        <v>1045</v>
      </c>
      <c r="G9" s="25"/>
      <c r="H9" s="25">
        <v>1031</v>
      </c>
      <c r="I9" s="25">
        <v>2063</v>
      </c>
      <c r="J9" s="25">
        <v>1038</v>
      </c>
      <c r="K9" s="25">
        <v>1025</v>
      </c>
      <c r="L9" s="25">
        <v>12</v>
      </c>
      <c r="M9" s="25">
        <v>6</v>
      </c>
      <c r="N9" s="25">
        <v>6</v>
      </c>
      <c r="O9" s="25">
        <v>1</v>
      </c>
      <c r="P9" s="25">
        <v>1</v>
      </c>
      <c r="Q9" s="25">
        <v>0</v>
      </c>
      <c r="R9" s="180"/>
      <c r="S9" s="218">
        <v>2023</v>
      </c>
      <c r="T9" s="25">
        <v>2049</v>
      </c>
      <c r="U9" s="25">
        <v>1029</v>
      </c>
      <c r="V9" s="25">
        <v>1020</v>
      </c>
      <c r="W9" s="25">
        <v>2023</v>
      </c>
      <c r="X9" s="25">
        <v>1019</v>
      </c>
      <c r="Y9" s="25">
        <v>1004</v>
      </c>
      <c r="Z9" s="25">
        <v>2</v>
      </c>
      <c r="AA9" s="25">
        <v>0</v>
      </c>
      <c r="AB9" s="25">
        <v>2</v>
      </c>
      <c r="AC9" s="25">
        <v>1</v>
      </c>
      <c r="AD9" s="25">
        <v>1</v>
      </c>
      <c r="AE9" s="25">
        <v>0</v>
      </c>
      <c r="AF9" s="25">
        <v>23</v>
      </c>
      <c r="AG9" s="25">
        <v>9</v>
      </c>
      <c r="AH9" s="25">
        <v>14</v>
      </c>
      <c r="AI9" s="40">
        <v>99</v>
      </c>
    </row>
    <row r="10" spans="1:37" s="58" customFormat="1" ht="46.5" customHeight="1" x14ac:dyDescent="0.3">
      <c r="A10" s="156">
        <v>2024</v>
      </c>
      <c r="B10" s="34"/>
      <c r="C10" s="34">
        <v>1834</v>
      </c>
      <c r="D10" s="34"/>
      <c r="E10" s="34"/>
      <c r="F10" s="34">
        <v>941</v>
      </c>
      <c r="G10" s="34"/>
      <c r="H10" s="34">
        <v>893</v>
      </c>
      <c r="I10" s="34">
        <v>1821</v>
      </c>
      <c r="J10" s="34">
        <v>933</v>
      </c>
      <c r="K10" s="34">
        <v>888</v>
      </c>
      <c r="L10" s="34">
        <v>9</v>
      </c>
      <c r="M10" s="34">
        <v>6</v>
      </c>
      <c r="N10" s="34">
        <v>3</v>
      </c>
      <c r="O10" s="34">
        <v>4</v>
      </c>
      <c r="P10" s="34">
        <v>2</v>
      </c>
      <c r="Q10" s="34">
        <v>2</v>
      </c>
      <c r="R10" s="180"/>
      <c r="S10" s="156">
        <v>2024</v>
      </c>
      <c r="T10" s="34">
        <v>1794</v>
      </c>
      <c r="U10" s="34">
        <v>920</v>
      </c>
      <c r="V10" s="34">
        <v>874</v>
      </c>
      <c r="W10" s="34">
        <v>1776</v>
      </c>
      <c r="X10" s="34">
        <v>908</v>
      </c>
      <c r="Y10" s="34">
        <v>868</v>
      </c>
      <c r="Z10" s="34">
        <v>3</v>
      </c>
      <c r="AA10" s="34">
        <v>0</v>
      </c>
      <c r="AB10" s="34">
        <v>0</v>
      </c>
      <c r="AC10" s="34">
        <v>4</v>
      </c>
      <c r="AD10" s="34">
        <v>2</v>
      </c>
      <c r="AE10" s="34">
        <v>2</v>
      </c>
      <c r="AF10" s="34">
        <v>11</v>
      </c>
      <c r="AG10" s="34">
        <v>7</v>
      </c>
      <c r="AH10" s="34">
        <v>4</v>
      </c>
      <c r="AI10" s="239">
        <v>98</v>
      </c>
    </row>
    <row r="11" spans="1:37" s="58" customFormat="1" ht="12" customHeight="1" thickBot="1" x14ac:dyDescent="0.35">
      <c r="A11" s="188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180"/>
      <c r="S11" s="188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K11" s="75"/>
    </row>
    <row r="12" spans="1:37" s="29" customFormat="1" ht="15" customHeight="1" thickTop="1" x14ac:dyDescent="0.3">
      <c r="A12" s="20" t="s">
        <v>398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58"/>
      <c r="O12" s="58"/>
      <c r="P12" s="58"/>
      <c r="Q12" s="22"/>
      <c r="R12" s="180"/>
      <c r="S12" s="20"/>
      <c r="T12" s="76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2" t="s">
        <v>50</v>
      </c>
    </row>
    <row r="13" spans="1:37" x14ac:dyDescent="0.3">
      <c r="R13" s="154"/>
    </row>
    <row r="14" spans="1:37" x14ac:dyDescent="0.3">
      <c r="R14" s="154"/>
    </row>
    <row r="15" spans="1:37" x14ac:dyDescent="0.3">
      <c r="R15" s="154"/>
    </row>
    <row r="16" spans="1:37" x14ac:dyDescent="0.3">
      <c r="R16" s="154"/>
    </row>
  </sheetData>
  <mergeCells count="19">
    <mergeCell ref="B5:D5"/>
    <mergeCell ref="E5:F5"/>
    <mergeCell ref="G5:H5"/>
    <mergeCell ref="A1:Q1"/>
    <mergeCell ref="O4:Q4"/>
    <mergeCell ref="L4:N4"/>
    <mergeCell ref="I4:K4"/>
    <mergeCell ref="B3:Q3"/>
    <mergeCell ref="B4:H4"/>
    <mergeCell ref="A3:A5"/>
    <mergeCell ref="S1:AI1"/>
    <mergeCell ref="S3:S5"/>
    <mergeCell ref="T3:AH3"/>
    <mergeCell ref="AI3:AI5"/>
    <mergeCell ref="T4:V4"/>
    <mergeCell ref="W4:Y4"/>
    <mergeCell ref="Z4:AB4"/>
    <mergeCell ref="AC4:AE4"/>
    <mergeCell ref="AF4:AH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70" zoomScaleNormal="100" zoomScaleSheetLayoutView="70" workbookViewId="0">
      <selection activeCell="H8" sqref="H8"/>
    </sheetView>
  </sheetViews>
  <sheetFormatPr defaultColWidth="21" defaultRowHeight="16.5" x14ac:dyDescent="0.3"/>
  <cols>
    <col min="1" max="1" width="13.375" customWidth="1"/>
    <col min="2" max="5" width="10.625" customWidth="1"/>
    <col min="6" max="6" width="12.375" customWidth="1"/>
    <col min="7" max="7" width="10.625" customWidth="1"/>
    <col min="8" max="12" width="12.75" customWidth="1"/>
    <col min="13" max="13" width="15.375" customWidth="1"/>
    <col min="14" max="14" width="13.25" customWidth="1"/>
    <col min="15" max="15" width="12.875" bestFit="1" customWidth="1"/>
  </cols>
  <sheetData>
    <row r="1" spans="1:14" s="56" customFormat="1" ht="24.95" customHeight="1" x14ac:dyDescent="0.3">
      <c r="A1" s="242" t="s">
        <v>228</v>
      </c>
      <c r="B1" s="242"/>
      <c r="C1" s="242"/>
      <c r="D1" s="242"/>
      <c r="E1" s="242"/>
      <c r="F1" s="242"/>
      <c r="G1" s="242"/>
      <c r="H1" s="242" t="s">
        <v>198</v>
      </c>
      <c r="I1" s="242"/>
      <c r="J1" s="242"/>
      <c r="K1" s="242"/>
      <c r="L1" s="242"/>
      <c r="M1" s="242"/>
      <c r="N1" s="55"/>
    </row>
    <row r="2" spans="1:14" s="29" customFormat="1" ht="15" customHeight="1" thickBot="1" x14ac:dyDescent="0.35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 t="s">
        <v>200</v>
      </c>
      <c r="N2" s="28"/>
    </row>
    <row r="3" spans="1:14" s="77" customFormat="1" ht="45" customHeight="1" thickTop="1" x14ac:dyDescent="0.3">
      <c r="A3" s="245" t="s">
        <v>201</v>
      </c>
      <c r="B3" s="45" t="s">
        <v>202</v>
      </c>
      <c r="C3" s="45" t="s">
        <v>203</v>
      </c>
      <c r="D3" s="250" t="s">
        <v>204</v>
      </c>
      <c r="E3" s="254"/>
      <c r="F3" s="254"/>
      <c r="G3" s="191" t="s">
        <v>205</v>
      </c>
      <c r="H3" s="120" t="s">
        <v>206</v>
      </c>
      <c r="I3" s="252" t="s">
        <v>207</v>
      </c>
      <c r="J3" s="291"/>
      <c r="K3" s="291"/>
      <c r="L3" s="6" t="s">
        <v>208</v>
      </c>
      <c r="M3" s="243" t="s">
        <v>209</v>
      </c>
      <c r="N3" s="19"/>
    </row>
    <row r="4" spans="1:14" s="77" customFormat="1" ht="45" customHeight="1" x14ac:dyDescent="0.3">
      <c r="A4" s="249"/>
      <c r="B4" s="72" t="s">
        <v>210</v>
      </c>
      <c r="C4" s="72" t="s">
        <v>211</v>
      </c>
      <c r="D4" s="69" t="s">
        <v>212</v>
      </c>
      <c r="E4" s="69" t="s">
        <v>213</v>
      </c>
      <c r="F4" s="69" t="s">
        <v>214</v>
      </c>
      <c r="G4" s="192" t="s">
        <v>215</v>
      </c>
      <c r="H4" s="190" t="s">
        <v>216</v>
      </c>
      <c r="I4" s="10"/>
      <c r="J4" s="78" t="s">
        <v>195</v>
      </c>
      <c r="K4" s="78" t="s">
        <v>217</v>
      </c>
      <c r="L4" s="10" t="s">
        <v>218</v>
      </c>
      <c r="M4" s="260"/>
      <c r="N4" s="19"/>
    </row>
    <row r="5" spans="1:14" s="77" customFormat="1" ht="36" customHeight="1" x14ac:dyDescent="0.3">
      <c r="A5" s="12">
        <v>2018</v>
      </c>
      <c r="B5" s="162">
        <v>6</v>
      </c>
      <c r="C5" s="25">
        <v>1477</v>
      </c>
      <c r="D5" s="25">
        <v>465842</v>
      </c>
      <c r="E5" s="25">
        <v>29085</v>
      </c>
      <c r="F5" s="25">
        <v>202</v>
      </c>
      <c r="G5" s="25">
        <v>955506</v>
      </c>
      <c r="H5" s="25">
        <v>464826</v>
      </c>
      <c r="I5" s="25">
        <v>48</v>
      </c>
      <c r="J5" s="25">
        <v>20</v>
      </c>
      <c r="K5" s="25">
        <v>28</v>
      </c>
      <c r="L5" s="25">
        <v>4893572</v>
      </c>
      <c r="M5" s="129">
        <v>2018</v>
      </c>
      <c r="N5" s="19"/>
    </row>
    <row r="6" spans="1:14" s="77" customFormat="1" ht="36" customHeight="1" x14ac:dyDescent="0.3">
      <c r="A6" s="12">
        <v>2019</v>
      </c>
      <c r="B6" s="163" t="s">
        <v>0</v>
      </c>
      <c r="C6" s="25" t="s">
        <v>0</v>
      </c>
      <c r="D6" s="25" t="s">
        <v>0</v>
      </c>
      <c r="E6" s="25" t="s">
        <v>0</v>
      </c>
      <c r="F6" s="25" t="s">
        <v>0</v>
      </c>
      <c r="G6" s="25" t="s">
        <v>0</v>
      </c>
      <c r="H6" s="25" t="s">
        <v>0</v>
      </c>
      <c r="I6" s="25" t="s">
        <v>0</v>
      </c>
      <c r="J6" s="25" t="s">
        <v>0</v>
      </c>
      <c r="K6" s="25" t="s">
        <v>0</v>
      </c>
      <c r="L6" s="25" t="s">
        <v>0</v>
      </c>
      <c r="M6" s="123">
        <v>2019</v>
      </c>
      <c r="N6" s="19"/>
    </row>
    <row r="7" spans="1:14" s="77" customFormat="1" ht="36" customHeight="1" x14ac:dyDescent="0.3">
      <c r="A7" s="12">
        <v>2020</v>
      </c>
      <c r="B7" s="163">
        <v>6</v>
      </c>
      <c r="C7" s="25">
        <v>1543</v>
      </c>
      <c r="D7" s="25">
        <v>479408</v>
      </c>
      <c r="E7" s="25">
        <v>36214</v>
      </c>
      <c r="F7" s="25">
        <v>195</v>
      </c>
      <c r="G7" s="25">
        <v>641983</v>
      </c>
      <c r="H7" s="25">
        <v>492119</v>
      </c>
      <c r="I7" s="25">
        <v>88</v>
      </c>
      <c r="J7" s="25">
        <v>32</v>
      </c>
      <c r="K7" s="25">
        <v>56</v>
      </c>
      <c r="L7" s="25">
        <v>5403299</v>
      </c>
      <c r="M7" s="123">
        <v>2020</v>
      </c>
      <c r="N7" s="19"/>
    </row>
    <row r="8" spans="1:14" s="77" customFormat="1" ht="36" customHeight="1" x14ac:dyDescent="0.3">
      <c r="A8" s="12">
        <v>2021</v>
      </c>
      <c r="B8" s="193">
        <v>7</v>
      </c>
      <c r="C8" s="38">
        <v>1863</v>
      </c>
      <c r="D8" s="38">
        <v>499564</v>
      </c>
      <c r="E8" s="38">
        <v>33520</v>
      </c>
      <c r="F8" s="38">
        <v>203</v>
      </c>
      <c r="G8" s="38">
        <v>353945</v>
      </c>
      <c r="H8" s="38">
        <v>393516</v>
      </c>
      <c r="I8" s="38">
        <v>98</v>
      </c>
      <c r="J8" s="38">
        <v>36</v>
      </c>
      <c r="K8" s="38">
        <v>62</v>
      </c>
      <c r="L8" s="38">
        <v>4412264</v>
      </c>
      <c r="M8" s="123">
        <v>2021</v>
      </c>
      <c r="N8" s="19"/>
    </row>
    <row r="9" spans="1:14" s="77" customFormat="1" ht="36" customHeight="1" x14ac:dyDescent="0.3">
      <c r="A9" s="12">
        <v>2022</v>
      </c>
      <c r="B9" s="163">
        <v>7</v>
      </c>
      <c r="C9" s="25">
        <v>1533</v>
      </c>
      <c r="D9" s="25">
        <v>507623</v>
      </c>
      <c r="E9" s="25">
        <v>9490</v>
      </c>
      <c r="F9" s="25">
        <v>216</v>
      </c>
      <c r="G9" s="25">
        <v>401430</v>
      </c>
      <c r="H9" s="25">
        <v>446159</v>
      </c>
      <c r="I9" s="25">
        <v>109</v>
      </c>
      <c r="J9" s="25">
        <v>39</v>
      </c>
      <c r="K9" s="25">
        <v>70</v>
      </c>
      <c r="L9" s="25">
        <v>8502939</v>
      </c>
      <c r="M9" s="123">
        <v>2022</v>
      </c>
      <c r="N9" s="19"/>
    </row>
    <row r="10" spans="1:14" s="77" customFormat="1" ht="36" customHeight="1" x14ac:dyDescent="0.3">
      <c r="A10" s="12">
        <v>2023</v>
      </c>
      <c r="B10" s="163">
        <v>7</v>
      </c>
      <c r="C10" s="25">
        <v>1721</v>
      </c>
      <c r="D10" s="25">
        <v>516904</v>
      </c>
      <c r="E10" s="25">
        <v>26503</v>
      </c>
      <c r="F10" s="25">
        <v>250</v>
      </c>
      <c r="G10" s="25">
        <v>723678</v>
      </c>
      <c r="H10" s="25">
        <v>486774</v>
      </c>
      <c r="I10" s="25">
        <v>106</v>
      </c>
      <c r="J10" s="25">
        <v>37</v>
      </c>
      <c r="K10" s="25">
        <v>69</v>
      </c>
      <c r="L10" s="25">
        <v>7395287</v>
      </c>
      <c r="M10" s="123">
        <v>2023</v>
      </c>
      <c r="N10" s="19"/>
    </row>
    <row r="11" spans="1:14" s="77" customFormat="1" ht="36" customHeight="1" x14ac:dyDescent="0.3">
      <c r="A11" s="15">
        <v>2024</v>
      </c>
      <c r="B11" s="164">
        <f t="shared" ref="B11:L11" si="0">SUM(B12:B19)</f>
        <v>8</v>
      </c>
      <c r="C11" s="34">
        <f t="shared" si="0"/>
        <v>1643</v>
      </c>
      <c r="D11" s="34">
        <f t="shared" si="0"/>
        <v>558038</v>
      </c>
      <c r="E11" s="34">
        <f t="shared" si="0"/>
        <v>36297</v>
      </c>
      <c r="F11" s="34">
        <f t="shared" si="0"/>
        <v>310</v>
      </c>
      <c r="G11" s="34">
        <f t="shared" si="0"/>
        <v>898338</v>
      </c>
      <c r="H11" s="34">
        <f t="shared" si="0"/>
        <v>630305</v>
      </c>
      <c r="I11" s="34">
        <f t="shared" si="0"/>
        <v>101</v>
      </c>
      <c r="J11" s="34">
        <f t="shared" si="0"/>
        <v>36</v>
      </c>
      <c r="K11" s="34">
        <f t="shared" si="0"/>
        <v>65</v>
      </c>
      <c r="L11" s="34">
        <f t="shared" si="0"/>
        <v>8779561</v>
      </c>
      <c r="M11" s="169">
        <v>2024</v>
      </c>
      <c r="N11" s="19"/>
    </row>
    <row r="12" spans="1:14" s="77" customFormat="1" ht="36" customHeight="1" x14ac:dyDescent="0.3">
      <c r="A12" s="18" t="s">
        <v>9</v>
      </c>
      <c r="B12" s="194">
        <v>1</v>
      </c>
      <c r="C12" s="79">
        <v>255</v>
      </c>
      <c r="D12" s="80">
        <v>154412</v>
      </c>
      <c r="E12" s="80">
        <v>22780</v>
      </c>
      <c r="F12" s="80">
        <v>83</v>
      </c>
      <c r="G12" s="79">
        <v>292703</v>
      </c>
      <c r="H12" s="79">
        <v>229774</v>
      </c>
      <c r="I12" s="80">
        <v>24</v>
      </c>
      <c r="J12" s="80">
        <v>9</v>
      </c>
      <c r="K12" s="80">
        <v>15</v>
      </c>
      <c r="L12" s="80">
        <v>3634309</v>
      </c>
      <c r="M12" s="195" t="s">
        <v>223</v>
      </c>
      <c r="N12" s="19"/>
    </row>
    <row r="13" spans="1:14" s="77" customFormat="1" ht="36" customHeight="1" x14ac:dyDescent="0.3">
      <c r="A13" s="81" t="s">
        <v>10</v>
      </c>
      <c r="B13" s="194">
        <v>1</v>
      </c>
      <c r="C13" s="79">
        <v>124</v>
      </c>
      <c r="D13" s="80">
        <v>87815</v>
      </c>
      <c r="E13" s="80">
        <v>0</v>
      </c>
      <c r="F13" s="80">
        <v>46</v>
      </c>
      <c r="G13" s="79">
        <v>107927</v>
      </c>
      <c r="H13" s="79">
        <v>79918</v>
      </c>
      <c r="I13" s="80">
        <v>12</v>
      </c>
      <c r="J13" s="80">
        <v>3</v>
      </c>
      <c r="K13" s="80">
        <v>9</v>
      </c>
      <c r="L13" s="80">
        <v>897539</v>
      </c>
      <c r="M13" s="195" t="s">
        <v>223</v>
      </c>
      <c r="N13" s="19"/>
    </row>
    <row r="14" spans="1:14" s="77" customFormat="1" ht="36" customHeight="1" x14ac:dyDescent="0.3">
      <c r="A14" s="18" t="s">
        <v>11</v>
      </c>
      <c r="B14" s="194">
        <v>1</v>
      </c>
      <c r="C14" s="79">
        <v>229</v>
      </c>
      <c r="D14" s="80">
        <v>57976</v>
      </c>
      <c r="E14" s="80">
        <v>0</v>
      </c>
      <c r="F14" s="80">
        <v>36</v>
      </c>
      <c r="G14" s="79">
        <v>49568</v>
      </c>
      <c r="H14" s="79">
        <v>25788</v>
      </c>
      <c r="I14" s="80">
        <v>12</v>
      </c>
      <c r="J14" s="80">
        <v>5</v>
      </c>
      <c r="K14" s="80">
        <v>7</v>
      </c>
      <c r="L14" s="80">
        <v>882412</v>
      </c>
      <c r="M14" s="195" t="s">
        <v>223</v>
      </c>
      <c r="N14" s="19"/>
    </row>
    <row r="15" spans="1:14" s="77" customFormat="1" ht="36" customHeight="1" x14ac:dyDescent="0.3">
      <c r="A15" s="18" t="s">
        <v>226</v>
      </c>
      <c r="B15" s="194">
        <v>1</v>
      </c>
      <c r="C15" s="79">
        <v>40</v>
      </c>
      <c r="D15" s="80">
        <v>34014</v>
      </c>
      <c r="E15" s="80">
        <v>0</v>
      </c>
      <c r="F15" s="80">
        <v>10</v>
      </c>
      <c r="G15" s="79">
        <v>2650</v>
      </c>
      <c r="H15" s="79">
        <v>4034</v>
      </c>
      <c r="I15" s="80">
        <v>1</v>
      </c>
      <c r="J15" s="80">
        <v>0</v>
      </c>
      <c r="K15" s="80">
        <v>1</v>
      </c>
      <c r="L15" s="80">
        <v>87934</v>
      </c>
      <c r="M15" s="195" t="s">
        <v>223</v>
      </c>
      <c r="N15" s="19"/>
    </row>
    <row r="16" spans="1:14" s="77" customFormat="1" ht="36" customHeight="1" x14ac:dyDescent="0.3">
      <c r="A16" s="18" t="s">
        <v>403</v>
      </c>
      <c r="B16" s="194">
        <v>1</v>
      </c>
      <c r="C16" s="79">
        <v>563</v>
      </c>
      <c r="D16" s="80">
        <v>45951</v>
      </c>
      <c r="E16" s="80">
        <v>0</v>
      </c>
      <c r="F16" s="80">
        <v>50</v>
      </c>
      <c r="G16" s="79">
        <v>254501</v>
      </c>
      <c r="H16" s="79">
        <v>170782</v>
      </c>
      <c r="I16" s="80">
        <v>8</v>
      </c>
      <c r="J16" s="80">
        <v>2</v>
      </c>
      <c r="K16" s="80">
        <v>6</v>
      </c>
      <c r="L16" s="80">
        <v>969188</v>
      </c>
      <c r="M16" s="195" t="s">
        <v>404</v>
      </c>
      <c r="N16" s="19"/>
    </row>
    <row r="17" spans="1:14" s="77" customFormat="1" ht="36" customHeight="1" x14ac:dyDescent="0.3">
      <c r="A17" s="18" t="s">
        <v>13</v>
      </c>
      <c r="B17" s="194">
        <v>1</v>
      </c>
      <c r="C17" s="79">
        <v>80</v>
      </c>
      <c r="D17" s="80">
        <v>22198</v>
      </c>
      <c r="E17" s="80">
        <v>0</v>
      </c>
      <c r="F17" s="80">
        <v>26</v>
      </c>
      <c r="G17" s="79">
        <v>19356</v>
      </c>
      <c r="H17" s="79">
        <v>42700</v>
      </c>
      <c r="I17" s="80">
        <v>5</v>
      </c>
      <c r="J17" s="80">
        <v>0</v>
      </c>
      <c r="K17" s="80">
        <v>5</v>
      </c>
      <c r="L17" s="80">
        <v>424319</v>
      </c>
      <c r="M17" s="195" t="s">
        <v>223</v>
      </c>
      <c r="N17" s="19"/>
    </row>
    <row r="18" spans="1:14" s="77" customFormat="1" ht="36" customHeight="1" x14ac:dyDescent="0.3">
      <c r="A18" s="18" t="s">
        <v>12</v>
      </c>
      <c r="B18" s="194">
        <v>1</v>
      </c>
      <c r="C18" s="79">
        <v>321</v>
      </c>
      <c r="D18" s="80">
        <v>112588</v>
      </c>
      <c r="E18" s="80">
        <v>11203</v>
      </c>
      <c r="F18" s="80">
        <v>43</v>
      </c>
      <c r="G18" s="79">
        <v>164725</v>
      </c>
      <c r="H18" s="79">
        <v>71134</v>
      </c>
      <c r="I18" s="80">
        <v>34</v>
      </c>
      <c r="J18" s="80">
        <v>15</v>
      </c>
      <c r="K18" s="80">
        <v>19</v>
      </c>
      <c r="L18" s="80">
        <v>1662463</v>
      </c>
      <c r="M18" s="195" t="s">
        <v>224</v>
      </c>
      <c r="N18" s="19"/>
    </row>
    <row r="19" spans="1:14" s="77" customFormat="1" ht="36" customHeight="1" x14ac:dyDescent="0.3">
      <c r="A19" s="18" t="s">
        <v>227</v>
      </c>
      <c r="B19" s="194">
        <v>1</v>
      </c>
      <c r="C19" s="79">
        <v>31</v>
      </c>
      <c r="D19" s="80">
        <v>43084</v>
      </c>
      <c r="E19" s="80">
        <v>2314</v>
      </c>
      <c r="F19" s="80">
        <v>16</v>
      </c>
      <c r="G19" s="79">
        <v>6908</v>
      </c>
      <c r="H19" s="79">
        <v>6175</v>
      </c>
      <c r="I19" s="80">
        <v>5</v>
      </c>
      <c r="J19" s="80">
        <v>2</v>
      </c>
      <c r="K19" s="80">
        <v>3</v>
      </c>
      <c r="L19" s="80">
        <v>221397</v>
      </c>
      <c r="M19" s="195" t="s">
        <v>225</v>
      </c>
      <c r="N19" s="19"/>
    </row>
    <row r="20" spans="1:14" s="77" customFormat="1" ht="12" customHeight="1" thickBot="1" x14ac:dyDescent="0.35">
      <c r="A20" s="40"/>
      <c r="B20" s="165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165"/>
      <c r="N20" s="19"/>
    </row>
    <row r="21" spans="1:14" s="29" customFormat="1" ht="15" customHeight="1" thickTop="1" x14ac:dyDescent="0.3">
      <c r="A21" s="36" t="s">
        <v>219</v>
      </c>
      <c r="B21" s="20"/>
      <c r="C21" s="20"/>
      <c r="D21" s="20"/>
      <c r="E21" s="20"/>
      <c r="F21" s="20"/>
      <c r="G21" s="20"/>
      <c r="H21" s="20"/>
      <c r="I21" s="76"/>
      <c r="J21" s="76"/>
      <c r="K21" s="76"/>
      <c r="L21" s="76"/>
      <c r="M21" s="22" t="s">
        <v>220</v>
      </c>
      <c r="N21" s="28"/>
    </row>
    <row r="22" spans="1:14" s="29" customFormat="1" ht="15" customHeight="1" x14ac:dyDescent="0.3">
      <c r="A22" s="2" t="s">
        <v>221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5" t="s">
        <v>222</v>
      </c>
      <c r="N22" s="28"/>
    </row>
    <row r="23" spans="1:14" x14ac:dyDescent="0.3">
      <c r="N23" s="154"/>
    </row>
  </sheetData>
  <protectedRanges>
    <protectedRange sqref="H19" name="범위1_11_2_2_1_1_2_1_2_1_3"/>
    <protectedRange sqref="H18" name="범위1_6_1_2_2_2_1_2_1_3"/>
  </protectedRanges>
  <mergeCells count="6">
    <mergeCell ref="A3:A4"/>
    <mergeCell ref="D3:F3"/>
    <mergeCell ref="I3:K3"/>
    <mergeCell ref="M3:M4"/>
    <mergeCell ref="A1:G1"/>
    <mergeCell ref="H1:M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view="pageBreakPreview" zoomScale="85" zoomScaleNormal="100" zoomScaleSheetLayoutView="85" workbookViewId="0">
      <selection activeCell="O10" sqref="O10"/>
    </sheetView>
  </sheetViews>
  <sheetFormatPr defaultColWidth="21" defaultRowHeight="16.5" x14ac:dyDescent="0.3"/>
  <cols>
    <col min="1" max="1" width="20.875" customWidth="1"/>
    <col min="2" max="19" width="10.625" customWidth="1"/>
  </cols>
  <sheetData>
    <row r="1" spans="1:20" s="56" customFormat="1" ht="24.95" customHeight="1" x14ac:dyDescent="0.3">
      <c r="A1" s="242" t="s">
        <v>264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s="29" customFormat="1" ht="15" customHeight="1" thickBot="1" x14ac:dyDescent="0.35">
      <c r="A2" s="2" t="s">
        <v>229</v>
      </c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2"/>
      <c r="O2" s="2"/>
      <c r="P2" s="2"/>
      <c r="Q2" s="196"/>
      <c r="R2" s="197"/>
      <c r="S2" s="196"/>
      <c r="T2" s="196" t="s">
        <v>230</v>
      </c>
    </row>
    <row r="3" spans="1:20" s="58" customFormat="1" ht="35.1" customHeight="1" thickTop="1" x14ac:dyDescent="0.3">
      <c r="A3" s="245" t="s">
        <v>231</v>
      </c>
      <c r="B3" s="252" t="s">
        <v>232</v>
      </c>
      <c r="C3" s="286" t="s">
        <v>233</v>
      </c>
      <c r="D3" s="287"/>
      <c r="E3" s="287"/>
      <c r="F3" s="287"/>
      <c r="G3" s="287"/>
      <c r="H3" s="287"/>
      <c r="I3" s="287"/>
      <c r="J3" s="287"/>
      <c r="K3" s="287" t="s">
        <v>234</v>
      </c>
      <c r="L3" s="287"/>
      <c r="M3" s="287"/>
      <c r="N3" s="287"/>
      <c r="O3" s="287"/>
      <c r="P3" s="294"/>
      <c r="Q3" s="253" t="s">
        <v>235</v>
      </c>
      <c r="R3" s="253"/>
      <c r="S3" s="250"/>
      <c r="T3" s="245" t="s">
        <v>231</v>
      </c>
    </row>
    <row r="4" spans="1:20" s="58" customFormat="1" ht="35.1" customHeight="1" x14ac:dyDescent="0.3">
      <c r="A4" s="248"/>
      <c r="B4" s="246"/>
      <c r="C4" s="292" t="s">
        <v>236</v>
      </c>
      <c r="D4" s="293"/>
      <c r="E4" s="293"/>
      <c r="F4" s="293"/>
      <c r="G4" s="293"/>
      <c r="H4" s="293"/>
      <c r="I4" s="293"/>
      <c r="J4" s="293"/>
      <c r="K4" s="296" t="s">
        <v>237</v>
      </c>
      <c r="L4" s="293"/>
      <c r="M4" s="293"/>
      <c r="N4" s="293"/>
      <c r="O4" s="293"/>
      <c r="P4" s="144" t="s">
        <v>238</v>
      </c>
      <c r="Q4" s="281"/>
      <c r="R4" s="281"/>
      <c r="S4" s="295"/>
      <c r="T4" s="248"/>
    </row>
    <row r="5" spans="1:20" s="58" customFormat="1" ht="30" customHeight="1" x14ac:dyDescent="0.3">
      <c r="A5" s="248"/>
      <c r="B5" s="246"/>
      <c r="C5" s="59"/>
      <c r="D5" s="67" t="s">
        <v>239</v>
      </c>
      <c r="E5" s="67" t="s">
        <v>240</v>
      </c>
      <c r="F5" s="67" t="s">
        <v>241</v>
      </c>
      <c r="G5" s="70" t="s">
        <v>242</v>
      </c>
      <c r="H5" s="67" t="s">
        <v>243</v>
      </c>
      <c r="I5" s="67" t="s">
        <v>244</v>
      </c>
      <c r="J5" s="142" t="s">
        <v>245</v>
      </c>
      <c r="K5" s="198"/>
      <c r="L5" s="142" t="s">
        <v>246</v>
      </c>
      <c r="M5" s="142" t="s">
        <v>247</v>
      </c>
      <c r="N5" s="142" t="s">
        <v>248</v>
      </c>
      <c r="O5" s="142" t="s">
        <v>249</v>
      </c>
      <c r="P5" s="31"/>
      <c r="Q5" s="281"/>
      <c r="R5" s="281"/>
      <c r="S5" s="295"/>
      <c r="T5" s="248"/>
    </row>
    <row r="6" spans="1:20" s="58" customFormat="1" ht="45" customHeight="1" x14ac:dyDescent="0.3">
      <c r="A6" s="249"/>
      <c r="B6" s="247"/>
      <c r="C6" s="60"/>
      <c r="D6" s="72" t="s">
        <v>250</v>
      </c>
      <c r="E6" s="72" t="s">
        <v>251</v>
      </c>
      <c r="F6" s="72" t="s">
        <v>252</v>
      </c>
      <c r="G6" s="72" t="s">
        <v>253</v>
      </c>
      <c r="H6" s="72" t="s">
        <v>254</v>
      </c>
      <c r="I6" s="82" t="s">
        <v>255</v>
      </c>
      <c r="J6" s="82" t="s">
        <v>256</v>
      </c>
      <c r="K6" s="145"/>
      <c r="L6" s="143" t="s">
        <v>257</v>
      </c>
      <c r="M6" s="143" t="s">
        <v>258</v>
      </c>
      <c r="N6" s="143" t="s">
        <v>259</v>
      </c>
      <c r="O6" s="143" t="s">
        <v>260</v>
      </c>
      <c r="P6" s="141" t="s">
        <v>261</v>
      </c>
      <c r="Q6" s="281"/>
      <c r="R6" s="281"/>
      <c r="S6" s="295"/>
      <c r="T6" s="249"/>
    </row>
    <row r="7" spans="1:20" s="58" customFormat="1" ht="24.95" customHeight="1" x14ac:dyDescent="0.3">
      <c r="A7" s="133">
        <v>2017</v>
      </c>
      <c r="B7" s="83">
        <v>37</v>
      </c>
      <c r="C7" s="83">
        <v>5</v>
      </c>
      <c r="D7" s="83">
        <v>0</v>
      </c>
      <c r="E7" s="83">
        <v>3</v>
      </c>
      <c r="F7" s="83">
        <v>0</v>
      </c>
      <c r="G7" s="83">
        <v>0</v>
      </c>
      <c r="H7" s="83">
        <v>2</v>
      </c>
      <c r="I7" s="83">
        <v>0</v>
      </c>
      <c r="J7" s="83">
        <v>0</v>
      </c>
      <c r="K7" s="83">
        <v>16</v>
      </c>
      <c r="L7" s="83">
        <v>11</v>
      </c>
      <c r="M7" s="83">
        <v>2</v>
      </c>
      <c r="N7" s="83">
        <v>2</v>
      </c>
      <c r="O7" s="83">
        <v>1</v>
      </c>
      <c r="P7" s="83">
        <v>5</v>
      </c>
      <c r="Q7" s="84"/>
      <c r="R7" s="84">
        <v>11</v>
      </c>
      <c r="T7" s="144">
        <v>2017</v>
      </c>
    </row>
    <row r="8" spans="1:20" s="58" customFormat="1" ht="24.95" customHeight="1" x14ac:dyDescent="0.3">
      <c r="A8" s="68">
        <v>2018</v>
      </c>
      <c r="B8" s="84">
        <v>49</v>
      </c>
      <c r="C8" s="84">
        <v>7</v>
      </c>
      <c r="D8" s="84">
        <v>0</v>
      </c>
      <c r="E8" s="84">
        <v>3</v>
      </c>
      <c r="F8" s="84">
        <v>1</v>
      </c>
      <c r="G8" s="84">
        <v>1</v>
      </c>
      <c r="H8" s="84">
        <v>2</v>
      </c>
      <c r="I8" s="84">
        <v>0</v>
      </c>
      <c r="J8" s="84">
        <v>0</v>
      </c>
      <c r="K8" s="84">
        <v>16</v>
      </c>
      <c r="L8" s="84">
        <v>11</v>
      </c>
      <c r="M8" s="84">
        <v>2</v>
      </c>
      <c r="N8" s="84">
        <v>2</v>
      </c>
      <c r="O8" s="84">
        <v>1</v>
      </c>
      <c r="P8" s="84">
        <v>5</v>
      </c>
      <c r="Q8" s="84"/>
      <c r="R8" s="84">
        <v>21</v>
      </c>
      <c r="T8" s="140">
        <v>2018</v>
      </c>
    </row>
    <row r="9" spans="1:20" s="58" customFormat="1" ht="24.95" customHeight="1" x14ac:dyDescent="0.3">
      <c r="A9" s="68">
        <v>2019</v>
      </c>
      <c r="B9" s="84">
        <v>50</v>
      </c>
      <c r="C9" s="84">
        <v>7</v>
      </c>
      <c r="D9" s="84">
        <v>0</v>
      </c>
      <c r="E9" s="84">
        <v>3</v>
      </c>
      <c r="F9" s="84">
        <v>1</v>
      </c>
      <c r="G9" s="84">
        <v>1</v>
      </c>
      <c r="H9" s="84">
        <v>2</v>
      </c>
      <c r="I9" s="84">
        <v>0</v>
      </c>
      <c r="J9" s="84">
        <v>0</v>
      </c>
      <c r="K9" s="84">
        <v>17</v>
      </c>
      <c r="L9" s="84">
        <v>12</v>
      </c>
      <c r="M9" s="84">
        <v>2</v>
      </c>
      <c r="N9" s="84">
        <v>2</v>
      </c>
      <c r="O9" s="84">
        <v>1</v>
      </c>
      <c r="P9" s="84">
        <v>5</v>
      </c>
      <c r="Q9" s="84"/>
      <c r="R9" s="84">
        <v>21</v>
      </c>
      <c r="T9" s="140">
        <v>2019</v>
      </c>
    </row>
    <row r="10" spans="1:20" s="58" customFormat="1" ht="24.95" customHeight="1" x14ac:dyDescent="0.3">
      <c r="A10" s="68">
        <v>2020</v>
      </c>
      <c r="B10" s="84">
        <v>53</v>
      </c>
      <c r="C10" s="84">
        <v>7</v>
      </c>
      <c r="D10" s="84">
        <v>0</v>
      </c>
      <c r="E10" s="84">
        <v>3</v>
      </c>
      <c r="F10" s="84">
        <v>1</v>
      </c>
      <c r="G10" s="84">
        <v>1</v>
      </c>
      <c r="H10" s="84">
        <v>2</v>
      </c>
      <c r="I10" s="84">
        <v>0</v>
      </c>
      <c r="J10" s="84">
        <v>0</v>
      </c>
      <c r="K10" s="84">
        <v>17</v>
      </c>
      <c r="L10" s="84">
        <v>12</v>
      </c>
      <c r="M10" s="84">
        <v>2</v>
      </c>
      <c r="N10" s="84">
        <v>2</v>
      </c>
      <c r="O10" s="84">
        <v>1</v>
      </c>
      <c r="P10" s="84">
        <v>6</v>
      </c>
      <c r="Q10" s="84"/>
      <c r="R10" s="84">
        <v>23</v>
      </c>
      <c r="T10" s="140">
        <v>2020</v>
      </c>
    </row>
    <row r="11" spans="1:20" s="58" customFormat="1" ht="24.95" customHeight="1" x14ac:dyDescent="0.3">
      <c r="A11" s="68">
        <v>2021</v>
      </c>
      <c r="B11" s="84">
        <v>55</v>
      </c>
      <c r="C11" s="84">
        <v>7</v>
      </c>
      <c r="D11" s="84">
        <v>0</v>
      </c>
      <c r="E11" s="84">
        <v>3</v>
      </c>
      <c r="F11" s="84">
        <v>1</v>
      </c>
      <c r="G11" s="84">
        <v>1</v>
      </c>
      <c r="H11" s="84">
        <v>2</v>
      </c>
      <c r="I11" s="84">
        <v>0</v>
      </c>
      <c r="J11" s="84">
        <v>0</v>
      </c>
      <c r="K11" s="84">
        <v>19</v>
      </c>
      <c r="L11" s="84">
        <v>13</v>
      </c>
      <c r="M11" s="84">
        <v>2</v>
      </c>
      <c r="N11" s="84">
        <v>3</v>
      </c>
      <c r="O11" s="84">
        <v>1</v>
      </c>
      <c r="P11" s="84">
        <v>6</v>
      </c>
      <c r="Q11" s="84"/>
      <c r="R11" s="84">
        <v>23</v>
      </c>
      <c r="T11" s="140">
        <v>2021</v>
      </c>
    </row>
    <row r="12" spans="1:20" s="58" customFormat="1" ht="24.95" customHeight="1" x14ac:dyDescent="0.3">
      <c r="A12" s="68">
        <v>2022</v>
      </c>
      <c r="B12" s="84">
        <v>56</v>
      </c>
      <c r="C12" s="84">
        <v>7</v>
      </c>
      <c r="D12" s="84">
        <v>0</v>
      </c>
      <c r="E12" s="84">
        <v>3</v>
      </c>
      <c r="F12" s="84">
        <v>1</v>
      </c>
      <c r="G12" s="84">
        <v>1</v>
      </c>
      <c r="H12" s="84">
        <v>2</v>
      </c>
      <c r="I12" s="84">
        <v>0</v>
      </c>
      <c r="J12" s="84">
        <v>0</v>
      </c>
      <c r="K12" s="84">
        <v>19</v>
      </c>
      <c r="L12" s="84">
        <v>13</v>
      </c>
      <c r="M12" s="84">
        <v>2</v>
      </c>
      <c r="N12" s="84">
        <v>3</v>
      </c>
      <c r="O12" s="84">
        <v>1</v>
      </c>
      <c r="P12" s="84">
        <v>6</v>
      </c>
      <c r="Q12" s="84"/>
      <c r="R12" s="84">
        <v>24</v>
      </c>
      <c r="T12" s="140">
        <v>2022</v>
      </c>
    </row>
    <row r="13" spans="1:20" s="58" customFormat="1" ht="24.95" customHeight="1" x14ac:dyDescent="0.3">
      <c r="A13" s="156">
        <v>2023</v>
      </c>
      <c r="B13" s="85">
        <v>56</v>
      </c>
      <c r="C13" s="85">
        <v>7</v>
      </c>
      <c r="D13" s="85"/>
      <c r="E13" s="85">
        <v>3</v>
      </c>
      <c r="F13" s="85">
        <v>1</v>
      </c>
      <c r="G13" s="85">
        <v>1</v>
      </c>
      <c r="H13" s="85">
        <v>2</v>
      </c>
      <c r="I13" s="85">
        <v>0</v>
      </c>
      <c r="J13" s="85">
        <v>0</v>
      </c>
      <c r="K13" s="85">
        <v>25</v>
      </c>
      <c r="L13" s="85">
        <v>13</v>
      </c>
      <c r="M13" s="85">
        <v>2</v>
      </c>
      <c r="N13" s="85">
        <v>3</v>
      </c>
      <c r="O13" s="85">
        <v>1</v>
      </c>
      <c r="P13" s="85">
        <v>6</v>
      </c>
      <c r="Q13" s="85"/>
      <c r="R13" s="85">
        <v>24</v>
      </c>
      <c r="T13" s="216">
        <v>2023</v>
      </c>
    </row>
    <row r="14" spans="1:20" s="58" customFormat="1" ht="12" customHeight="1" thickBot="1" x14ac:dyDescent="0.35">
      <c r="A14" s="157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T14" s="217"/>
    </row>
    <row r="15" spans="1:20" s="29" customFormat="1" ht="15" customHeight="1" thickTop="1" x14ac:dyDescent="0.3">
      <c r="A15" s="20" t="s">
        <v>262</v>
      </c>
      <c r="B15" s="20"/>
      <c r="C15" s="20"/>
      <c r="D15" s="20"/>
      <c r="E15" s="20"/>
      <c r="F15" s="20"/>
      <c r="G15" s="20"/>
      <c r="H15" s="20"/>
      <c r="I15" s="20"/>
      <c r="J15" s="22"/>
      <c r="K15" s="20"/>
      <c r="L15" s="20"/>
      <c r="M15" s="20"/>
      <c r="N15" s="20"/>
      <c r="O15" s="20"/>
      <c r="P15" s="20"/>
      <c r="Q15" s="22"/>
      <c r="R15" s="20"/>
      <c r="S15" s="22"/>
      <c r="T15" s="22" t="s">
        <v>263</v>
      </c>
    </row>
    <row r="16" spans="1:20" x14ac:dyDescent="0.3">
      <c r="J16" s="154"/>
      <c r="K16" s="154"/>
    </row>
    <row r="17" spans="10:11" x14ac:dyDescent="0.3">
      <c r="J17" s="154"/>
      <c r="K17" s="154"/>
    </row>
    <row r="18" spans="10:11" x14ac:dyDescent="0.3">
      <c r="K18" s="154"/>
    </row>
    <row r="19" spans="10:11" x14ac:dyDescent="0.3">
      <c r="K19" s="154"/>
    </row>
    <row r="20" spans="10:11" x14ac:dyDescent="0.3">
      <c r="K20" s="154"/>
    </row>
    <row r="21" spans="10:11" x14ac:dyDescent="0.3">
      <c r="K21" s="154"/>
    </row>
    <row r="22" spans="10:11" x14ac:dyDescent="0.3">
      <c r="K22" s="154"/>
    </row>
    <row r="23" spans="10:11" x14ac:dyDescent="0.3">
      <c r="K23" s="154"/>
    </row>
    <row r="24" spans="10:11" x14ac:dyDescent="0.3">
      <c r="K24" s="154"/>
    </row>
    <row r="25" spans="10:11" x14ac:dyDescent="0.3">
      <c r="K25" s="154"/>
    </row>
    <row r="26" spans="10:11" x14ac:dyDescent="0.3">
      <c r="K26" s="154"/>
    </row>
    <row r="27" spans="10:11" x14ac:dyDescent="0.3">
      <c r="K27" s="154"/>
    </row>
    <row r="28" spans="10:11" x14ac:dyDescent="0.3">
      <c r="K28" s="154"/>
    </row>
    <row r="29" spans="10:11" x14ac:dyDescent="0.3">
      <c r="K29" s="154"/>
    </row>
  </sheetData>
  <mergeCells count="10">
    <mergeCell ref="K1:S1"/>
    <mergeCell ref="T3:T6"/>
    <mergeCell ref="K3:P3"/>
    <mergeCell ref="Q3:S6"/>
    <mergeCell ref="K4:O4"/>
    <mergeCell ref="A1:J1"/>
    <mergeCell ref="C4:J4"/>
    <mergeCell ref="A3:A6"/>
    <mergeCell ref="B3:B6"/>
    <mergeCell ref="C3:J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2" orientation="portrait" r:id="rId1"/>
  <colBreaks count="1" manualBreakCount="1">
    <brk id="10" max="14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6"/>
  <sheetViews>
    <sheetView view="pageBreakPreview" zoomScale="70" zoomScaleNormal="100" zoomScaleSheetLayoutView="70" workbookViewId="0">
      <selection activeCell="Y24" sqref="Y24"/>
    </sheetView>
  </sheetViews>
  <sheetFormatPr defaultColWidth="21" defaultRowHeight="16.5" x14ac:dyDescent="0.3"/>
  <cols>
    <col min="1" max="27" width="8.625" customWidth="1"/>
    <col min="28" max="28" width="5.25" bestFit="1" customWidth="1"/>
    <col min="29" max="33" width="7.125" bestFit="1" customWidth="1"/>
    <col min="34" max="34" width="13" bestFit="1" customWidth="1"/>
    <col min="35" max="35" width="7.125" bestFit="1" customWidth="1"/>
    <col min="36" max="36" width="9" bestFit="1" customWidth="1"/>
    <col min="37" max="37" width="11" bestFit="1" customWidth="1"/>
    <col min="38" max="38" width="11" customWidth="1"/>
    <col min="39" max="39" width="9.625" customWidth="1"/>
    <col min="40" max="42" width="7.125" bestFit="1" customWidth="1"/>
    <col min="43" max="43" width="9" bestFit="1" customWidth="1"/>
    <col min="44" max="45" width="7.125" bestFit="1" customWidth="1"/>
    <col min="46" max="46" width="10.375" customWidth="1"/>
  </cols>
  <sheetData>
    <row r="1" spans="1:50" s="48" customFormat="1" ht="24.95" customHeight="1" x14ac:dyDescent="0.3">
      <c r="A1" s="242" t="s">
        <v>354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117"/>
      <c r="O1" s="242" t="s">
        <v>265</v>
      </c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</row>
    <row r="2" spans="1:50" s="88" customFormat="1" ht="24.95" customHeight="1" x14ac:dyDescent="0.3">
      <c r="A2" s="242" t="s">
        <v>266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117"/>
      <c r="O2" s="242" t="s">
        <v>267</v>
      </c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</row>
    <row r="3" spans="1:50" s="90" customFormat="1" ht="15" customHeight="1" thickBot="1" x14ac:dyDescent="0.35">
      <c r="A3" s="2" t="s">
        <v>268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5"/>
      <c r="AA3" s="5" t="s">
        <v>269</v>
      </c>
      <c r="AB3" s="89"/>
      <c r="AC3" s="89"/>
      <c r="AD3" s="89"/>
      <c r="AE3" s="89"/>
      <c r="AF3" s="19"/>
      <c r="AG3" s="19"/>
      <c r="AH3" s="19"/>
      <c r="AI3" s="19"/>
      <c r="AJ3" s="89"/>
      <c r="AK3" s="89"/>
      <c r="AL3" s="19"/>
      <c r="AM3" s="19"/>
      <c r="AN3" s="19"/>
      <c r="AO3" s="89"/>
      <c r="AP3" s="89"/>
      <c r="AQ3" s="89"/>
      <c r="AR3" s="89"/>
      <c r="AS3" s="89"/>
      <c r="AT3" s="89"/>
      <c r="AU3" s="89"/>
      <c r="AV3" s="77"/>
      <c r="AW3" s="77"/>
      <c r="AX3" s="77"/>
    </row>
    <row r="4" spans="1:50" s="77" customFormat="1" ht="30" customHeight="1" thickTop="1" x14ac:dyDescent="0.3">
      <c r="A4" s="245" t="s">
        <v>270</v>
      </c>
      <c r="B4" s="286" t="s">
        <v>271</v>
      </c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62"/>
      <c r="O4" s="287" t="s">
        <v>272</v>
      </c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43" t="s">
        <v>270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</row>
    <row r="5" spans="1:50" s="77" customFormat="1" ht="30" customHeight="1" x14ac:dyDescent="0.3">
      <c r="A5" s="248"/>
      <c r="B5" s="280" t="s">
        <v>273</v>
      </c>
      <c r="C5" s="280" t="s">
        <v>274</v>
      </c>
      <c r="D5" s="280" t="s">
        <v>275</v>
      </c>
      <c r="E5" s="280" t="s">
        <v>276</v>
      </c>
      <c r="F5" s="280" t="s">
        <v>277</v>
      </c>
      <c r="G5" s="280" t="s">
        <v>278</v>
      </c>
      <c r="H5" s="280" t="s">
        <v>279</v>
      </c>
      <c r="I5" s="280" t="s">
        <v>280</v>
      </c>
      <c r="J5" s="280" t="s">
        <v>281</v>
      </c>
      <c r="K5" s="295" t="s">
        <v>282</v>
      </c>
      <c r="L5" s="302"/>
      <c r="M5" s="302"/>
      <c r="N5" s="12"/>
      <c r="O5" s="300" t="s">
        <v>283</v>
      </c>
      <c r="P5" s="280" t="s">
        <v>284</v>
      </c>
      <c r="Q5" s="280" t="s">
        <v>285</v>
      </c>
      <c r="R5" s="280" t="s">
        <v>286</v>
      </c>
      <c r="S5" s="280" t="s">
        <v>287</v>
      </c>
      <c r="T5" s="280" t="s">
        <v>288</v>
      </c>
      <c r="U5" s="280" t="s">
        <v>289</v>
      </c>
      <c r="V5" s="280" t="s">
        <v>290</v>
      </c>
      <c r="W5" s="280" t="s">
        <v>291</v>
      </c>
      <c r="X5" s="280" t="s">
        <v>292</v>
      </c>
      <c r="Y5" s="280" t="s">
        <v>293</v>
      </c>
      <c r="Z5" s="299" t="s">
        <v>294</v>
      </c>
      <c r="AA5" s="25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50" s="77" customFormat="1" ht="30" customHeight="1" x14ac:dyDescent="0.3">
      <c r="A6" s="248"/>
      <c r="B6" s="246"/>
      <c r="C6" s="246"/>
      <c r="D6" s="246"/>
      <c r="E6" s="246"/>
      <c r="F6" s="246"/>
      <c r="G6" s="246"/>
      <c r="H6" s="246"/>
      <c r="I6" s="246"/>
      <c r="J6" s="246"/>
      <c r="K6" s="9" t="s">
        <v>295</v>
      </c>
      <c r="L6" s="9" t="s">
        <v>296</v>
      </c>
      <c r="M6" s="129" t="s">
        <v>297</v>
      </c>
      <c r="N6" s="12"/>
      <c r="O6" s="248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59"/>
      <c r="AA6" s="259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</row>
    <row r="7" spans="1:50" s="77" customFormat="1" ht="39.6" customHeight="1" x14ac:dyDescent="0.3">
      <c r="A7" s="249"/>
      <c r="B7" s="10" t="s">
        <v>182</v>
      </c>
      <c r="C7" s="10" t="s">
        <v>298</v>
      </c>
      <c r="D7" s="10" t="s">
        <v>299</v>
      </c>
      <c r="E7" s="10" t="s">
        <v>300</v>
      </c>
      <c r="F7" s="10" t="s">
        <v>301</v>
      </c>
      <c r="G7" s="39" t="s">
        <v>302</v>
      </c>
      <c r="H7" s="10" t="s">
        <v>303</v>
      </c>
      <c r="I7" s="10" t="s">
        <v>304</v>
      </c>
      <c r="J7" s="39" t="s">
        <v>305</v>
      </c>
      <c r="K7" s="10" t="s">
        <v>306</v>
      </c>
      <c r="L7" s="10" t="s">
        <v>307</v>
      </c>
      <c r="M7" s="124" t="s">
        <v>308</v>
      </c>
      <c r="N7" s="12"/>
      <c r="O7" s="73" t="s">
        <v>309</v>
      </c>
      <c r="P7" s="10" t="s">
        <v>310</v>
      </c>
      <c r="Q7" s="39" t="s">
        <v>311</v>
      </c>
      <c r="R7" s="10" t="s">
        <v>312</v>
      </c>
      <c r="S7" s="39" t="s">
        <v>313</v>
      </c>
      <c r="T7" s="61" t="s">
        <v>314</v>
      </c>
      <c r="U7" s="10" t="s">
        <v>315</v>
      </c>
      <c r="V7" s="39" t="s">
        <v>316</v>
      </c>
      <c r="W7" s="11" t="s">
        <v>317</v>
      </c>
      <c r="X7" s="10" t="s">
        <v>318</v>
      </c>
      <c r="Y7" s="10" t="s">
        <v>319</v>
      </c>
      <c r="Z7" s="124" t="s">
        <v>320</v>
      </c>
      <c r="AA7" s="26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</row>
    <row r="8" spans="1:50" s="57" customFormat="1" ht="24.95" customHeight="1" x14ac:dyDescent="0.3">
      <c r="A8" s="12">
        <v>2018</v>
      </c>
      <c r="B8" s="200">
        <v>53</v>
      </c>
      <c r="C8" s="84">
        <v>1</v>
      </c>
      <c r="D8" s="84">
        <v>5</v>
      </c>
      <c r="E8" s="84">
        <v>0</v>
      </c>
      <c r="F8" s="84">
        <v>4</v>
      </c>
      <c r="G8" s="84">
        <v>0</v>
      </c>
      <c r="H8" s="84">
        <v>4</v>
      </c>
      <c r="I8" s="84">
        <v>2</v>
      </c>
      <c r="J8" s="84">
        <v>32</v>
      </c>
      <c r="K8" s="84">
        <v>1</v>
      </c>
      <c r="L8" s="84">
        <v>0</v>
      </c>
      <c r="M8" s="84">
        <v>1</v>
      </c>
      <c r="N8" s="84"/>
      <c r="O8" s="84">
        <v>0</v>
      </c>
      <c r="P8" s="84">
        <v>2</v>
      </c>
      <c r="Q8" s="84">
        <v>0</v>
      </c>
      <c r="R8" s="84">
        <v>0</v>
      </c>
      <c r="S8" s="84">
        <v>1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84">
        <v>0</v>
      </c>
      <c r="Z8" s="84">
        <v>0</v>
      </c>
      <c r="AA8" s="129">
        <v>2018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50" s="57" customFormat="1" ht="24.95" customHeight="1" x14ac:dyDescent="0.3">
      <c r="A9" s="12">
        <v>2019</v>
      </c>
      <c r="B9" s="201">
        <v>55</v>
      </c>
      <c r="C9" s="84">
        <v>1</v>
      </c>
      <c r="D9" s="84">
        <v>6</v>
      </c>
      <c r="E9" s="84">
        <v>0</v>
      </c>
      <c r="F9" s="84">
        <v>4</v>
      </c>
      <c r="G9" s="84">
        <v>0</v>
      </c>
      <c r="H9" s="84">
        <v>4</v>
      </c>
      <c r="I9" s="84">
        <v>2</v>
      </c>
      <c r="J9" s="84">
        <v>32</v>
      </c>
      <c r="K9" s="84">
        <v>1</v>
      </c>
      <c r="L9" s="84">
        <v>0</v>
      </c>
      <c r="M9" s="84">
        <v>2</v>
      </c>
      <c r="N9" s="84"/>
      <c r="O9" s="84">
        <v>0</v>
      </c>
      <c r="P9" s="84">
        <v>2</v>
      </c>
      <c r="Q9" s="84">
        <v>0</v>
      </c>
      <c r="R9" s="84">
        <v>0</v>
      </c>
      <c r="S9" s="84">
        <v>1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123">
        <v>2019</v>
      </c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50" s="57" customFormat="1" ht="24.95" customHeight="1" x14ac:dyDescent="0.3">
      <c r="A10" s="12">
        <v>2020</v>
      </c>
      <c r="B10" s="201">
        <v>67</v>
      </c>
      <c r="C10" s="84">
        <v>1</v>
      </c>
      <c r="D10" s="84">
        <v>6</v>
      </c>
      <c r="E10" s="84">
        <v>0</v>
      </c>
      <c r="F10" s="84">
        <v>4</v>
      </c>
      <c r="G10" s="84">
        <v>0</v>
      </c>
      <c r="H10" s="84">
        <v>4</v>
      </c>
      <c r="I10" s="84">
        <v>2</v>
      </c>
      <c r="J10" s="84">
        <v>32</v>
      </c>
      <c r="K10" s="84">
        <v>1</v>
      </c>
      <c r="L10" s="84">
        <v>0</v>
      </c>
      <c r="M10" s="84">
        <v>2</v>
      </c>
      <c r="N10" s="84"/>
      <c r="O10" s="84">
        <v>11</v>
      </c>
      <c r="P10" s="84">
        <v>2</v>
      </c>
      <c r="Q10" s="84">
        <v>0</v>
      </c>
      <c r="R10" s="84">
        <v>0</v>
      </c>
      <c r="S10" s="84">
        <v>1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1</v>
      </c>
      <c r="AA10" s="123">
        <v>2020</v>
      </c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50" s="57" customFormat="1" ht="24.95" customHeight="1" x14ac:dyDescent="0.3">
      <c r="A11" s="12">
        <v>2021</v>
      </c>
      <c r="B11" s="201">
        <v>70</v>
      </c>
      <c r="C11" s="84">
        <v>1</v>
      </c>
      <c r="D11" s="84">
        <v>7</v>
      </c>
      <c r="E11" s="84">
        <v>0</v>
      </c>
      <c r="F11" s="84">
        <v>4</v>
      </c>
      <c r="G11" s="84">
        <v>0</v>
      </c>
      <c r="H11" s="84">
        <v>4</v>
      </c>
      <c r="I11" s="84">
        <v>2</v>
      </c>
      <c r="J11" s="84">
        <v>32</v>
      </c>
      <c r="K11" s="84">
        <v>1</v>
      </c>
      <c r="L11" s="84">
        <v>0</v>
      </c>
      <c r="M11" s="84">
        <v>2</v>
      </c>
      <c r="N11" s="84"/>
      <c r="O11" s="84">
        <v>13</v>
      </c>
      <c r="P11" s="84">
        <v>2</v>
      </c>
      <c r="Q11" s="84">
        <v>0</v>
      </c>
      <c r="R11" s="84">
        <v>0</v>
      </c>
      <c r="S11" s="84">
        <v>1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1</v>
      </c>
      <c r="AA11" s="123">
        <v>2021</v>
      </c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50" s="57" customFormat="1" ht="24.95" customHeight="1" x14ac:dyDescent="0.3">
      <c r="A12" s="12">
        <v>2022</v>
      </c>
      <c r="B12" s="201">
        <v>71</v>
      </c>
      <c r="C12" s="84">
        <v>1</v>
      </c>
      <c r="D12" s="84">
        <v>7</v>
      </c>
      <c r="E12" s="84">
        <v>0</v>
      </c>
      <c r="F12" s="84">
        <v>3</v>
      </c>
      <c r="G12" s="84">
        <v>0</v>
      </c>
      <c r="H12" s="84">
        <v>4</v>
      </c>
      <c r="I12" s="84">
        <v>2</v>
      </c>
      <c r="J12" s="84">
        <v>32</v>
      </c>
      <c r="K12" s="84">
        <v>1</v>
      </c>
      <c r="L12" s="84">
        <v>0</v>
      </c>
      <c r="M12" s="84">
        <v>2</v>
      </c>
      <c r="N12" s="84"/>
      <c r="O12" s="84">
        <v>15</v>
      </c>
      <c r="P12" s="84">
        <v>2</v>
      </c>
      <c r="Q12" s="84">
        <v>0</v>
      </c>
      <c r="R12" s="84">
        <v>0</v>
      </c>
      <c r="S12" s="84">
        <v>1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1</v>
      </c>
      <c r="AA12" s="123">
        <v>2022</v>
      </c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50" s="57" customFormat="1" ht="24.95" customHeight="1" x14ac:dyDescent="0.3">
      <c r="A13" s="15">
        <v>2023</v>
      </c>
      <c r="B13" s="202">
        <v>81</v>
      </c>
      <c r="C13" s="85">
        <v>1</v>
      </c>
      <c r="D13" s="85">
        <v>7</v>
      </c>
      <c r="E13" s="85" t="s">
        <v>0</v>
      </c>
      <c r="F13" s="85">
        <v>3</v>
      </c>
      <c r="G13" s="85" t="s">
        <v>0</v>
      </c>
      <c r="H13" s="85">
        <v>5</v>
      </c>
      <c r="I13" s="85">
        <v>2</v>
      </c>
      <c r="J13" s="85">
        <v>32</v>
      </c>
      <c r="K13" s="85">
        <v>1</v>
      </c>
      <c r="L13" s="85" t="s">
        <v>0</v>
      </c>
      <c r="M13" s="85">
        <v>4</v>
      </c>
      <c r="N13" s="85"/>
      <c r="O13" s="85">
        <v>14</v>
      </c>
      <c r="P13" s="85">
        <v>4</v>
      </c>
      <c r="Q13" s="85">
        <v>0</v>
      </c>
      <c r="R13" s="85">
        <v>0</v>
      </c>
      <c r="S13" s="85">
        <v>1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5">
        <v>0</v>
      </c>
      <c r="Z13" s="85">
        <v>7</v>
      </c>
      <c r="AA13" s="169">
        <v>2023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50" s="57" customFormat="1" ht="12" customHeight="1" thickBot="1" x14ac:dyDescent="0.35">
      <c r="A14" s="12"/>
      <c r="B14" s="168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168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50" s="90" customFormat="1" ht="15" customHeight="1" thickTop="1" x14ac:dyDescent="0.3">
      <c r="A15" s="303"/>
      <c r="B15" s="303"/>
      <c r="C15" s="303"/>
      <c r="D15" s="303"/>
      <c r="E15" s="303"/>
      <c r="F15" s="303"/>
      <c r="G15" s="303"/>
      <c r="H15" s="303"/>
      <c r="I15" s="20"/>
      <c r="J15" s="20"/>
      <c r="K15" s="20"/>
      <c r="L15" s="20"/>
      <c r="M15" s="20"/>
      <c r="N15" s="2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2"/>
      <c r="AA15" s="22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</row>
    <row r="16" spans="1:50" s="90" customFormat="1" ht="12.95" customHeight="1" x14ac:dyDescent="0.3">
      <c r="A16" s="91"/>
      <c r="B16" s="91"/>
      <c r="C16" s="91"/>
      <c r="D16" s="91"/>
      <c r="E16" s="91"/>
      <c r="F16" s="91"/>
      <c r="G16" s="91"/>
      <c r="H16" s="91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38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</row>
    <row r="17" spans="1:29" s="92" customFormat="1" ht="24.95" customHeight="1" x14ac:dyDescent="0.3">
      <c r="A17" s="242" t="s">
        <v>321</v>
      </c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117"/>
      <c r="O17" s="242" t="s">
        <v>322</v>
      </c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199"/>
      <c r="AC17" s="199"/>
    </row>
    <row r="18" spans="1:29" s="29" customFormat="1" ht="15" customHeight="1" thickBot="1" x14ac:dyDescent="0.35">
      <c r="A18" s="2" t="s">
        <v>268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N18" s="28"/>
      <c r="O18" s="2"/>
      <c r="P18" s="2"/>
      <c r="Q18" s="2"/>
      <c r="R18" s="2"/>
      <c r="S18" s="2"/>
      <c r="T18" s="2"/>
      <c r="U18" s="2"/>
      <c r="Z18" s="5" t="s">
        <v>269</v>
      </c>
      <c r="AA18" s="5" t="s">
        <v>269</v>
      </c>
      <c r="AB18" s="28"/>
      <c r="AC18" s="28"/>
    </row>
    <row r="19" spans="1:29" s="77" customFormat="1" ht="30" customHeight="1" thickTop="1" x14ac:dyDescent="0.3">
      <c r="A19" s="245" t="s">
        <v>323</v>
      </c>
      <c r="B19" s="252" t="s">
        <v>324</v>
      </c>
      <c r="C19" s="305" t="s">
        <v>325</v>
      </c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19"/>
      <c r="O19" s="287" t="s">
        <v>326</v>
      </c>
      <c r="P19" s="287"/>
      <c r="Q19" s="287"/>
      <c r="R19" s="287"/>
      <c r="S19" s="287"/>
      <c r="T19" s="287"/>
      <c r="U19" s="294"/>
      <c r="V19" s="250" t="s">
        <v>327</v>
      </c>
      <c r="W19" s="254"/>
      <c r="X19" s="254"/>
      <c r="Y19" s="254"/>
      <c r="Z19" s="251"/>
      <c r="AA19" s="243" t="s">
        <v>323</v>
      </c>
      <c r="AB19" s="19"/>
      <c r="AC19" s="19"/>
    </row>
    <row r="20" spans="1:29" s="77" customFormat="1" ht="65.099999999999994" customHeight="1" x14ac:dyDescent="0.3">
      <c r="A20" s="304"/>
      <c r="B20" s="246"/>
      <c r="C20" s="68" t="s">
        <v>181</v>
      </c>
      <c r="D20" s="71" t="s">
        <v>16</v>
      </c>
      <c r="E20" s="70" t="s">
        <v>18</v>
      </c>
      <c r="F20" s="70" t="s">
        <v>19</v>
      </c>
      <c r="G20" s="70" t="s">
        <v>17</v>
      </c>
      <c r="H20" s="70" t="s">
        <v>15</v>
      </c>
      <c r="I20" s="70" t="s">
        <v>328</v>
      </c>
      <c r="J20" s="70" t="s">
        <v>14</v>
      </c>
      <c r="K20" s="70" t="s">
        <v>329</v>
      </c>
      <c r="L20" s="70" t="s">
        <v>330</v>
      </c>
      <c r="M20" s="70" t="s">
        <v>352</v>
      </c>
      <c r="N20" s="12"/>
      <c r="O20" s="71" t="s">
        <v>331</v>
      </c>
      <c r="P20" s="70" t="s">
        <v>20</v>
      </c>
      <c r="Q20" s="70" t="s">
        <v>21</v>
      </c>
      <c r="R20" s="70" t="s">
        <v>22</v>
      </c>
      <c r="S20" s="70" t="s">
        <v>332</v>
      </c>
      <c r="T20" s="8" t="s">
        <v>394</v>
      </c>
      <c r="U20" s="227" t="s">
        <v>396</v>
      </c>
      <c r="V20" s="222" t="s">
        <v>181</v>
      </c>
      <c r="W20" s="236" t="s">
        <v>400</v>
      </c>
      <c r="X20" s="236" t="s">
        <v>401</v>
      </c>
      <c r="Y20" s="299" t="s">
        <v>402</v>
      </c>
      <c r="Z20" s="300"/>
      <c r="AA20" s="297"/>
      <c r="AB20" s="19"/>
      <c r="AC20" s="19"/>
    </row>
    <row r="21" spans="1:29" s="77" customFormat="1" ht="50.1" customHeight="1" x14ac:dyDescent="0.3">
      <c r="A21" s="301"/>
      <c r="B21" s="33" t="s">
        <v>182</v>
      </c>
      <c r="C21" s="10" t="s">
        <v>333</v>
      </c>
      <c r="D21" s="73" t="s">
        <v>334</v>
      </c>
      <c r="E21" s="10" t="s">
        <v>335</v>
      </c>
      <c r="F21" s="10" t="s">
        <v>336</v>
      </c>
      <c r="G21" s="10" t="s">
        <v>337</v>
      </c>
      <c r="H21" s="10" t="s">
        <v>315</v>
      </c>
      <c r="I21" s="10" t="s">
        <v>338</v>
      </c>
      <c r="J21" s="10" t="s">
        <v>339</v>
      </c>
      <c r="K21" s="10" t="s">
        <v>340</v>
      </c>
      <c r="L21" s="10" t="s">
        <v>341</v>
      </c>
      <c r="M21" s="124" t="s">
        <v>353</v>
      </c>
      <c r="N21" s="12"/>
      <c r="O21" s="73" t="s">
        <v>342</v>
      </c>
      <c r="P21" s="10" t="s">
        <v>343</v>
      </c>
      <c r="Q21" s="10" t="s">
        <v>344</v>
      </c>
      <c r="R21" s="10" t="s">
        <v>345</v>
      </c>
      <c r="S21" s="72" t="s">
        <v>346</v>
      </c>
      <c r="T21" s="223" t="s">
        <v>395</v>
      </c>
      <c r="U21" s="224" t="s">
        <v>397</v>
      </c>
      <c r="V21" s="137" t="s">
        <v>333</v>
      </c>
      <c r="W21" s="232" t="s">
        <v>347</v>
      </c>
      <c r="X21" s="232" t="s">
        <v>348</v>
      </c>
      <c r="Y21" s="298" t="s">
        <v>349</v>
      </c>
      <c r="Z21" s="301"/>
      <c r="AA21" s="298"/>
      <c r="AB21" s="19"/>
      <c r="AC21" s="19"/>
    </row>
    <row r="22" spans="1:29" s="77" customFormat="1" ht="24.95" customHeight="1" x14ac:dyDescent="0.3">
      <c r="A22" s="12">
        <v>2018</v>
      </c>
      <c r="B22" s="203">
        <v>296</v>
      </c>
      <c r="C22" s="93">
        <v>295</v>
      </c>
      <c r="D22" s="93">
        <v>0</v>
      </c>
      <c r="E22" s="93">
        <v>0</v>
      </c>
      <c r="F22" s="93">
        <v>0</v>
      </c>
      <c r="G22" s="93">
        <v>0</v>
      </c>
      <c r="H22" s="93">
        <v>1</v>
      </c>
      <c r="I22" s="93">
        <v>0</v>
      </c>
      <c r="J22" s="93">
        <v>4</v>
      </c>
      <c r="K22" s="93">
        <v>58</v>
      </c>
      <c r="L22" s="93">
        <v>44</v>
      </c>
      <c r="M22" s="93">
        <v>0</v>
      </c>
      <c r="N22" s="93"/>
      <c r="O22" s="93">
        <v>44</v>
      </c>
      <c r="P22" s="93">
        <v>140</v>
      </c>
      <c r="Q22" s="93">
        <v>0</v>
      </c>
      <c r="R22" s="93">
        <v>0</v>
      </c>
      <c r="S22" s="93">
        <v>4</v>
      </c>
      <c r="T22" s="93">
        <v>0</v>
      </c>
      <c r="U22" s="94">
        <v>0</v>
      </c>
      <c r="V22" s="94">
        <v>1</v>
      </c>
      <c r="W22" s="94">
        <v>1</v>
      </c>
      <c r="X22" s="94">
        <v>0</v>
      </c>
      <c r="Y22" s="94"/>
      <c r="Z22" s="94">
        <v>0</v>
      </c>
      <c r="AA22" s="129">
        <v>2018</v>
      </c>
      <c r="AB22" s="19"/>
      <c r="AC22" s="19"/>
    </row>
    <row r="23" spans="1:29" s="77" customFormat="1" ht="24.95" customHeight="1" x14ac:dyDescent="0.3">
      <c r="A23" s="12">
        <v>2019</v>
      </c>
      <c r="B23" s="204">
        <v>296</v>
      </c>
      <c r="C23" s="93">
        <v>295</v>
      </c>
      <c r="D23" s="93">
        <v>0</v>
      </c>
      <c r="E23" s="93">
        <v>0</v>
      </c>
      <c r="F23" s="93">
        <v>0</v>
      </c>
      <c r="G23" s="93">
        <v>0</v>
      </c>
      <c r="H23" s="93">
        <v>1</v>
      </c>
      <c r="I23" s="93">
        <v>0</v>
      </c>
      <c r="J23" s="93">
        <v>4</v>
      </c>
      <c r="K23" s="93">
        <v>58</v>
      </c>
      <c r="L23" s="93">
        <v>44</v>
      </c>
      <c r="M23" s="93">
        <v>0</v>
      </c>
      <c r="N23" s="93"/>
      <c r="O23" s="93">
        <v>44</v>
      </c>
      <c r="P23" s="93">
        <v>140</v>
      </c>
      <c r="Q23" s="93">
        <v>0</v>
      </c>
      <c r="R23" s="93">
        <v>0</v>
      </c>
      <c r="S23" s="93">
        <v>4</v>
      </c>
      <c r="T23" s="93">
        <v>0</v>
      </c>
      <c r="U23" s="94">
        <v>0</v>
      </c>
      <c r="V23" s="94">
        <v>1</v>
      </c>
      <c r="W23" s="94">
        <v>1</v>
      </c>
      <c r="X23" s="94">
        <v>0</v>
      </c>
      <c r="Y23" s="94"/>
      <c r="Z23" s="94">
        <v>0</v>
      </c>
      <c r="AA23" s="123">
        <v>2019</v>
      </c>
      <c r="AB23" s="19"/>
      <c r="AC23" s="19"/>
    </row>
    <row r="24" spans="1:29" s="77" customFormat="1" ht="24.95" customHeight="1" x14ac:dyDescent="0.3">
      <c r="A24" s="12">
        <v>2020</v>
      </c>
      <c r="B24" s="204">
        <v>442</v>
      </c>
      <c r="C24" s="93">
        <v>441</v>
      </c>
      <c r="D24" s="93">
        <v>0</v>
      </c>
      <c r="E24" s="93">
        <v>0</v>
      </c>
      <c r="F24" s="93">
        <v>0</v>
      </c>
      <c r="G24" s="93">
        <v>0</v>
      </c>
      <c r="H24" s="93">
        <v>1</v>
      </c>
      <c r="I24" s="93">
        <v>0</v>
      </c>
      <c r="J24" s="93">
        <v>2</v>
      </c>
      <c r="K24" s="93">
        <v>73</v>
      </c>
      <c r="L24" s="93">
        <v>112</v>
      </c>
      <c r="M24" s="93">
        <v>0</v>
      </c>
      <c r="N24" s="93"/>
      <c r="O24" s="93">
        <v>51</v>
      </c>
      <c r="P24" s="93">
        <v>201</v>
      </c>
      <c r="Q24" s="93">
        <v>0</v>
      </c>
      <c r="R24" s="93">
        <v>0</v>
      </c>
      <c r="S24" s="93">
        <v>1</v>
      </c>
      <c r="T24" s="93">
        <v>0</v>
      </c>
      <c r="U24" s="94">
        <v>0</v>
      </c>
      <c r="V24" s="94">
        <v>1</v>
      </c>
      <c r="W24" s="94">
        <v>1</v>
      </c>
      <c r="X24" s="94">
        <v>0</v>
      </c>
      <c r="Y24" s="94"/>
      <c r="Z24" s="94">
        <v>0</v>
      </c>
      <c r="AA24" s="123">
        <v>2020</v>
      </c>
      <c r="AB24" s="19"/>
      <c r="AC24" s="19"/>
    </row>
    <row r="25" spans="1:29" s="77" customFormat="1" ht="24.95" customHeight="1" x14ac:dyDescent="0.3">
      <c r="A25" s="12">
        <v>2021</v>
      </c>
      <c r="B25" s="204">
        <v>408</v>
      </c>
      <c r="C25" s="93">
        <v>407</v>
      </c>
      <c r="D25" s="93">
        <v>0</v>
      </c>
      <c r="E25" s="93">
        <v>0</v>
      </c>
      <c r="F25" s="93">
        <v>0</v>
      </c>
      <c r="G25" s="93">
        <v>0</v>
      </c>
      <c r="H25" s="93">
        <v>0</v>
      </c>
      <c r="I25" s="93">
        <v>0</v>
      </c>
      <c r="J25" s="93">
        <v>3</v>
      </c>
      <c r="K25" s="93">
        <v>25</v>
      </c>
      <c r="L25" s="93">
        <v>58</v>
      </c>
      <c r="M25" s="93">
        <v>63</v>
      </c>
      <c r="N25" s="93"/>
      <c r="O25" s="93">
        <v>53</v>
      </c>
      <c r="P25" s="93">
        <v>204</v>
      </c>
      <c r="Q25" s="93">
        <v>0</v>
      </c>
      <c r="R25" s="93">
        <v>0</v>
      </c>
      <c r="S25" s="93">
        <v>1</v>
      </c>
      <c r="T25" s="93">
        <v>0</v>
      </c>
      <c r="U25" s="94">
        <v>0</v>
      </c>
      <c r="V25" s="94">
        <v>1</v>
      </c>
      <c r="W25" s="94">
        <v>1</v>
      </c>
      <c r="X25" s="94">
        <v>0</v>
      </c>
      <c r="Y25" s="94"/>
      <c r="Z25" s="94">
        <v>0</v>
      </c>
      <c r="AA25" s="123">
        <v>2021</v>
      </c>
      <c r="AB25" s="19"/>
      <c r="AC25" s="19"/>
    </row>
    <row r="26" spans="1:29" s="77" customFormat="1" ht="24.95" customHeight="1" x14ac:dyDescent="0.3">
      <c r="A26" s="12">
        <v>2022</v>
      </c>
      <c r="B26" s="204">
        <v>429</v>
      </c>
      <c r="C26" s="93">
        <v>428</v>
      </c>
      <c r="D26" s="93">
        <v>0</v>
      </c>
      <c r="E26" s="93">
        <v>0</v>
      </c>
      <c r="F26" s="93">
        <v>0</v>
      </c>
      <c r="G26" s="93">
        <v>0</v>
      </c>
      <c r="H26" s="93">
        <v>0</v>
      </c>
      <c r="I26" s="93">
        <v>0</v>
      </c>
      <c r="J26" s="93">
        <v>2</v>
      </c>
      <c r="K26" s="93">
        <v>87</v>
      </c>
      <c r="L26" s="93">
        <v>46</v>
      </c>
      <c r="M26" s="93">
        <v>27</v>
      </c>
      <c r="N26" s="93"/>
      <c r="O26" s="93">
        <v>55</v>
      </c>
      <c r="P26" s="93">
        <v>203</v>
      </c>
      <c r="Q26" s="93">
        <v>0</v>
      </c>
      <c r="R26" s="93">
        <v>0</v>
      </c>
      <c r="S26" s="93">
        <v>1</v>
      </c>
      <c r="T26" s="93">
        <v>5</v>
      </c>
      <c r="U26" s="94">
        <v>2</v>
      </c>
      <c r="V26" s="94">
        <v>1</v>
      </c>
      <c r="W26" s="94">
        <v>1</v>
      </c>
      <c r="X26" s="94">
        <v>0</v>
      </c>
      <c r="Y26" s="94"/>
      <c r="Z26" s="94">
        <v>0</v>
      </c>
      <c r="AA26" s="123">
        <v>2022</v>
      </c>
      <c r="AB26" s="19"/>
      <c r="AC26" s="19"/>
    </row>
    <row r="27" spans="1:29" s="77" customFormat="1" ht="24.95" customHeight="1" x14ac:dyDescent="0.3">
      <c r="A27" s="15">
        <v>2023</v>
      </c>
      <c r="B27" s="205">
        <f>C27+V27</f>
        <v>430</v>
      </c>
      <c r="C27" s="95">
        <f>SUM(D27:U27)</f>
        <v>429</v>
      </c>
      <c r="D27" s="95">
        <v>0</v>
      </c>
      <c r="E27" s="95">
        <v>0</v>
      </c>
      <c r="F27" s="95">
        <v>0</v>
      </c>
      <c r="G27" s="95">
        <v>0</v>
      </c>
      <c r="H27" s="95">
        <v>0</v>
      </c>
      <c r="I27" s="95">
        <v>0</v>
      </c>
      <c r="J27" s="95">
        <v>2</v>
      </c>
      <c r="K27" s="95">
        <v>92</v>
      </c>
      <c r="L27" s="95">
        <v>40</v>
      </c>
      <c r="M27" s="95">
        <v>35</v>
      </c>
      <c r="N27" s="95"/>
      <c r="O27" s="95">
        <v>47</v>
      </c>
      <c r="P27" s="95">
        <v>203</v>
      </c>
      <c r="Q27" s="95">
        <v>0</v>
      </c>
      <c r="R27" s="95">
        <v>0</v>
      </c>
      <c r="S27" s="95">
        <v>3</v>
      </c>
      <c r="T27" s="95">
        <v>5</v>
      </c>
      <c r="U27" s="96">
        <v>2</v>
      </c>
      <c r="V27" s="96">
        <v>1</v>
      </c>
      <c r="W27" s="96">
        <v>1</v>
      </c>
      <c r="X27" s="96">
        <v>0</v>
      </c>
      <c r="Y27" s="96"/>
      <c r="Z27" s="96">
        <v>0</v>
      </c>
      <c r="AA27" s="169">
        <v>2023</v>
      </c>
      <c r="AB27" s="19"/>
      <c r="AC27" s="19"/>
    </row>
    <row r="28" spans="1:29" s="77" customFormat="1" ht="12" customHeight="1" thickBot="1" x14ac:dyDescent="0.35">
      <c r="A28" s="12"/>
      <c r="B28" s="206"/>
      <c r="C28" s="19"/>
      <c r="D28" s="19"/>
      <c r="E28" s="19"/>
      <c r="F28" s="19"/>
      <c r="G28" s="19"/>
      <c r="H28" s="19"/>
      <c r="I28" s="97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AA28" s="170"/>
      <c r="AB28" s="19"/>
      <c r="AC28" s="19"/>
    </row>
    <row r="29" spans="1:29" s="29" customFormat="1" ht="15" customHeight="1" thickTop="1" x14ac:dyDescent="0.3">
      <c r="A29" s="20" t="s">
        <v>350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22" t="s">
        <v>351</v>
      </c>
      <c r="AA29" s="22" t="s">
        <v>351</v>
      </c>
      <c r="AB29" s="28"/>
      <c r="AC29" s="28"/>
    </row>
    <row r="30" spans="1:29" x14ac:dyDescent="0.3">
      <c r="N30" s="154"/>
      <c r="AB30" s="154"/>
      <c r="AC30" s="154"/>
    </row>
    <row r="31" spans="1:29" x14ac:dyDescent="0.3">
      <c r="N31" s="154"/>
      <c r="AB31" s="154"/>
      <c r="AC31" s="154"/>
    </row>
    <row r="32" spans="1:29" x14ac:dyDescent="0.3">
      <c r="AB32" s="154"/>
      <c r="AC32" s="154"/>
    </row>
    <row r="33" spans="28:29" x14ac:dyDescent="0.3">
      <c r="AB33" s="154"/>
      <c r="AC33" s="154"/>
    </row>
    <row r="34" spans="28:29" x14ac:dyDescent="0.3">
      <c r="AB34" s="154"/>
      <c r="AC34" s="154"/>
    </row>
    <row r="35" spans="28:29" x14ac:dyDescent="0.3">
      <c r="AB35" s="154"/>
      <c r="AC35" s="154"/>
    </row>
    <row r="36" spans="28:29" x14ac:dyDescent="0.3">
      <c r="AB36" s="154"/>
      <c r="AC36" s="154"/>
    </row>
  </sheetData>
  <mergeCells count="41">
    <mergeCell ref="A19:A21"/>
    <mergeCell ref="B19:B20"/>
    <mergeCell ref="C19:M19"/>
    <mergeCell ref="V19:Z19"/>
    <mergeCell ref="O19:U19"/>
    <mergeCell ref="A15:H15"/>
    <mergeCell ref="A17:M17"/>
    <mergeCell ref="X5:X6"/>
    <mergeCell ref="Y5:Y6"/>
    <mergeCell ref="U5:U6"/>
    <mergeCell ref="V5:V6"/>
    <mergeCell ref="W5:W6"/>
    <mergeCell ref="P5:P6"/>
    <mergeCell ref="Q5:Q6"/>
    <mergeCell ref="R5:R6"/>
    <mergeCell ref="S5:S6"/>
    <mergeCell ref="T5:T6"/>
    <mergeCell ref="A1:M1"/>
    <mergeCell ref="A2:M2"/>
    <mergeCell ref="A4:A7"/>
    <mergeCell ref="B4:M4"/>
    <mergeCell ref="O4:Z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M5"/>
    <mergeCell ref="O5:O6"/>
    <mergeCell ref="AA4:AA7"/>
    <mergeCell ref="AA19:AA21"/>
    <mergeCell ref="O1:AA1"/>
    <mergeCell ref="O2:AA2"/>
    <mergeCell ref="O17:AA17"/>
    <mergeCell ref="Z5:Z6"/>
    <mergeCell ref="Y20:Z20"/>
    <mergeCell ref="Y21:Z2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5" orientation="portrait" r:id="rId1"/>
  <colBreaks count="1" manualBreakCount="1">
    <brk id="1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85" zoomScaleNormal="100" zoomScaleSheetLayoutView="85" workbookViewId="0">
      <selection activeCell="L20" sqref="L20"/>
    </sheetView>
  </sheetViews>
  <sheetFormatPr defaultColWidth="21" defaultRowHeight="16.5" x14ac:dyDescent="0.3"/>
  <cols>
    <col min="1" max="1" width="22.75" customWidth="1"/>
    <col min="2" max="15" width="11" bestFit="1" customWidth="1"/>
    <col min="16" max="16" width="12.5" customWidth="1"/>
  </cols>
  <sheetData>
    <row r="1" spans="1:16" s="48" customFormat="1" ht="24.95" customHeight="1" x14ac:dyDescent="0.3">
      <c r="A1" s="242" t="s">
        <v>383</v>
      </c>
      <c r="B1" s="242"/>
      <c r="C1" s="242"/>
      <c r="D1" s="242"/>
      <c r="E1" s="242"/>
      <c r="F1" s="242"/>
      <c r="G1" s="242"/>
      <c r="H1" s="242" t="s">
        <v>355</v>
      </c>
      <c r="I1" s="242"/>
      <c r="J1" s="242"/>
      <c r="K1" s="242"/>
      <c r="L1" s="242"/>
      <c r="M1" s="242"/>
      <c r="N1" s="242"/>
      <c r="O1" s="242"/>
    </row>
    <row r="2" spans="1:16" s="57" customFormat="1" ht="15" customHeight="1" thickBot="1" x14ac:dyDescent="0.35">
      <c r="A2" s="307" t="s">
        <v>385</v>
      </c>
      <c r="B2" s="307"/>
      <c r="C2" s="307"/>
      <c r="D2" s="307"/>
      <c r="E2" s="307"/>
      <c r="F2" s="307"/>
      <c r="G2" s="307"/>
      <c r="H2" s="2"/>
      <c r="I2" s="2"/>
      <c r="J2" s="2"/>
      <c r="K2" s="2"/>
      <c r="L2" s="2"/>
      <c r="M2" s="2"/>
      <c r="N2" s="2"/>
      <c r="O2" s="5" t="s">
        <v>386</v>
      </c>
      <c r="P2" s="2"/>
    </row>
    <row r="3" spans="1:16" s="58" customFormat="1" ht="35.1" customHeight="1" thickTop="1" x14ac:dyDescent="0.3">
      <c r="A3" s="245" t="s">
        <v>356</v>
      </c>
      <c r="B3" s="250" t="s">
        <v>357</v>
      </c>
      <c r="C3" s="251"/>
      <c r="D3" s="250" t="s">
        <v>358</v>
      </c>
      <c r="E3" s="254"/>
      <c r="F3" s="250" t="s">
        <v>359</v>
      </c>
      <c r="G3" s="254"/>
      <c r="H3" s="254" t="s">
        <v>360</v>
      </c>
      <c r="I3" s="254"/>
      <c r="J3" s="250" t="s">
        <v>361</v>
      </c>
      <c r="K3" s="254"/>
      <c r="L3" s="250" t="s">
        <v>362</v>
      </c>
      <c r="M3" s="254"/>
      <c r="N3" s="250" t="s">
        <v>363</v>
      </c>
      <c r="O3" s="254"/>
      <c r="P3" s="180"/>
    </row>
    <row r="4" spans="1:16" s="58" customFormat="1" ht="35.1" customHeight="1" x14ac:dyDescent="0.3">
      <c r="A4" s="301"/>
      <c r="B4" s="127" t="s">
        <v>364</v>
      </c>
      <c r="C4" s="127" t="s">
        <v>365</v>
      </c>
      <c r="D4" s="127" t="s">
        <v>364</v>
      </c>
      <c r="E4" s="127" t="s">
        <v>366</v>
      </c>
      <c r="F4" s="127" t="s">
        <v>364</v>
      </c>
      <c r="G4" s="130" t="s">
        <v>366</v>
      </c>
      <c r="H4" s="131" t="s">
        <v>364</v>
      </c>
      <c r="I4" s="78" t="s">
        <v>366</v>
      </c>
      <c r="J4" s="78" t="s">
        <v>364</v>
      </c>
      <c r="K4" s="78" t="s">
        <v>366</v>
      </c>
      <c r="L4" s="78" t="s">
        <v>364</v>
      </c>
      <c r="M4" s="78" t="s">
        <v>366</v>
      </c>
      <c r="N4" s="78" t="s">
        <v>364</v>
      </c>
      <c r="O4" s="130" t="s">
        <v>366</v>
      </c>
      <c r="P4" s="180"/>
    </row>
    <row r="5" spans="1:16" s="58" customFormat="1" ht="24.95" customHeight="1" x14ac:dyDescent="0.3">
      <c r="A5" s="62">
        <v>2017</v>
      </c>
      <c r="B5" s="207">
        <v>2</v>
      </c>
      <c r="C5" s="114">
        <v>11</v>
      </c>
      <c r="D5" s="98">
        <v>1</v>
      </c>
      <c r="E5" s="114">
        <v>11</v>
      </c>
      <c r="F5" s="98">
        <v>1</v>
      </c>
      <c r="G5" s="114">
        <v>1</v>
      </c>
      <c r="H5" s="98">
        <v>0</v>
      </c>
      <c r="I5" s="98">
        <v>0</v>
      </c>
      <c r="J5" s="98">
        <v>0</v>
      </c>
      <c r="K5" s="98">
        <v>0</v>
      </c>
      <c r="L5" s="98">
        <v>0</v>
      </c>
      <c r="M5" s="98">
        <v>0</v>
      </c>
      <c r="N5" s="98">
        <v>0</v>
      </c>
      <c r="O5" s="98">
        <v>0</v>
      </c>
      <c r="P5" s="180"/>
    </row>
    <row r="6" spans="1:16" s="58" customFormat="1" ht="24.95" customHeight="1" x14ac:dyDescent="0.3">
      <c r="A6" s="62">
        <v>2018</v>
      </c>
      <c r="B6" s="208">
        <v>2</v>
      </c>
      <c r="C6" s="114">
        <v>11</v>
      </c>
      <c r="D6" s="98">
        <v>1</v>
      </c>
      <c r="E6" s="114">
        <v>11</v>
      </c>
      <c r="F6" s="98">
        <v>1</v>
      </c>
      <c r="G6" s="114">
        <v>1</v>
      </c>
      <c r="H6" s="98">
        <v>0</v>
      </c>
      <c r="I6" s="98">
        <v>0</v>
      </c>
      <c r="J6" s="98">
        <v>0</v>
      </c>
      <c r="K6" s="98">
        <v>0</v>
      </c>
      <c r="L6" s="98">
        <v>0</v>
      </c>
      <c r="M6" s="98">
        <v>0</v>
      </c>
      <c r="N6" s="98">
        <v>0</v>
      </c>
      <c r="O6" s="98">
        <v>0</v>
      </c>
      <c r="P6" s="180"/>
    </row>
    <row r="7" spans="1:16" s="58" customFormat="1" ht="24.95" customHeight="1" x14ac:dyDescent="0.3">
      <c r="A7" s="62">
        <v>2019</v>
      </c>
      <c r="B7" s="208">
        <v>2</v>
      </c>
      <c r="C7" s="114">
        <v>12</v>
      </c>
      <c r="D7" s="98">
        <v>1</v>
      </c>
      <c r="E7" s="114">
        <v>11</v>
      </c>
      <c r="F7" s="98">
        <v>1</v>
      </c>
      <c r="G7" s="114">
        <v>1</v>
      </c>
      <c r="H7" s="98">
        <v>0</v>
      </c>
      <c r="I7" s="98">
        <v>0</v>
      </c>
      <c r="J7" s="98">
        <v>0</v>
      </c>
      <c r="K7" s="98">
        <v>0</v>
      </c>
      <c r="L7" s="98">
        <v>0</v>
      </c>
      <c r="M7" s="98">
        <v>0</v>
      </c>
      <c r="N7" s="98">
        <v>0</v>
      </c>
      <c r="O7" s="98">
        <v>0</v>
      </c>
      <c r="P7" s="180"/>
    </row>
    <row r="8" spans="1:16" s="58" customFormat="1" ht="24.95" customHeight="1" x14ac:dyDescent="0.3">
      <c r="A8" s="62">
        <v>2020</v>
      </c>
      <c r="B8" s="208">
        <v>2</v>
      </c>
      <c r="C8" s="114">
        <v>12</v>
      </c>
      <c r="D8" s="98">
        <v>1</v>
      </c>
      <c r="E8" s="114">
        <v>11</v>
      </c>
      <c r="F8" s="98">
        <v>1</v>
      </c>
      <c r="G8" s="114">
        <v>1</v>
      </c>
      <c r="H8" s="98">
        <v>0</v>
      </c>
      <c r="I8" s="98">
        <v>0</v>
      </c>
      <c r="J8" s="98">
        <v>0</v>
      </c>
      <c r="K8" s="98">
        <v>0</v>
      </c>
      <c r="L8" s="98">
        <v>0</v>
      </c>
      <c r="M8" s="98">
        <v>0</v>
      </c>
      <c r="N8" s="98">
        <v>0</v>
      </c>
      <c r="O8" s="98">
        <v>0</v>
      </c>
      <c r="P8" s="180"/>
    </row>
    <row r="9" spans="1:16" s="58" customFormat="1" ht="24.95" customHeight="1" x14ac:dyDescent="0.3">
      <c r="A9" s="62">
        <v>2021</v>
      </c>
      <c r="B9" s="208">
        <v>2</v>
      </c>
      <c r="C9" s="114">
        <v>11</v>
      </c>
      <c r="D9" s="98">
        <v>1</v>
      </c>
      <c r="E9" s="114">
        <v>10</v>
      </c>
      <c r="F9" s="98">
        <v>1</v>
      </c>
      <c r="G9" s="114">
        <v>1</v>
      </c>
      <c r="H9" s="98">
        <v>0</v>
      </c>
      <c r="I9" s="98">
        <v>0</v>
      </c>
      <c r="J9" s="98">
        <v>0</v>
      </c>
      <c r="K9" s="98">
        <v>0</v>
      </c>
      <c r="L9" s="98">
        <v>0</v>
      </c>
      <c r="M9" s="98">
        <v>0</v>
      </c>
      <c r="N9" s="98">
        <v>0</v>
      </c>
      <c r="O9" s="98">
        <v>0</v>
      </c>
      <c r="P9" s="180"/>
    </row>
    <row r="10" spans="1:16" s="58" customFormat="1" ht="24.95" customHeight="1" x14ac:dyDescent="0.3">
      <c r="A10" s="62">
        <v>2022</v>
      </c>
      <c r="B10" s="208">
        <v>2</v>
      </c>
      <c r="C10" s="114">
        <v>12</v>
      </c>
      <c r="D10" s="98">
        <v>1</v>
      </c>
      <c r="E10" s="114">
        <v>11</v>
      </c>
      <c r="F10" s="98">
        <v>1</v>
      </c>
      <c r="G10" s="114">
        <v>1</v>
      </c>
      <c r="H10" s="98">
        <v>0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  <c r="N10" s="98">
        <v>0</v>
      </c>
      <c r="O10" s="98">
        <v>0</v>
      </c>
      <c r="P10" s="180"/>
    </row>
    <row r="11" spans="1:16" s="58" customFormat="1" ht="24.95" customHeight="1" x14ac:dyDescent="0.3">
      <c r="A11" s="66">
        <v>2023</v>
      </c>
      <c r="B11" s="209">
        <v>2</v>
      </c>
      <c r="C11" s="115">
        <v>11.6</v>
      </c>
      <c r="D11" s="99">
        <v>1</v>
      </c>
      <c r="E11" s="115">
        <v>10.6</v>
      </c>
      <c r="F11" s="99">
        <v>1</v>
      </c>
      <c r="G11" s="115">
        <v>1</v>
      </c>
      <c r="H11" s="99">
        <v>0</v>
      </c>
      <c r="I11" s="99">
        <v>0</v>
      </c>
      <c r="J11" s="99">
        <v>0</v>
      </c>
      <c r="K11" s="99">
        <v>0</v>
      </c>
      <c r="L11" s="99">
        <v>0</v>
      </c>
      <c r="M11" s="99">
        <v>0</v>
      </c>
      <c r="N11" s="99">
        <v>0</v>
      </c>
      <c r="O11" s="99">
        <v>0</v>
      </c>
      <c r="P11" s="180"/>
    </row>
    <row r="12" spans="1:16" s="58" customFormat="1" ht="12" customHeight="1" thickBot="1" x14ac:dyDescent="0.35">
      <c r="A12" s="62"/>
      <c r="B12" s="206"/>
      <c r="C12" s="19"/>
      <c r="D12" s="19"/>
      <c r="E12" s="19"/>
      <c r="F12" s="19"/>
      <c r="G12" s="116"/>
      <c r="H12" s="19"/>
      <c r="I12" s="19"/>
      <c r="J12" s="19"/>
      <c r="K12" s="19"/>
      <c r="L12" s="19"/>
      <c r="M12" s="19"/>
      <c r="N12" s="19"/>
      <c r="O12" s="19"/>
      <c r="P12" s="180"/>
    </row>
    <row r="13" spans="1:16" s="57" customFormat="1" ht="15" customHeight="1" thickTop="1" x14ac:dyDescent="0.3">
      <c r="A13" s="20" t="s">
        <v>367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2"/>
      <c r="P13" s="2"/>
    </row>
    <row r="14" spans="1:16" s="57" customFormat="1" ht="15" customHeight="1" x14ac:dyDescent="0.3">
      <c r="A14" s="2" t="s">
        <v>368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">
        <v>369</v>
      </c>
      <c r="P14" s="2"/>
    </row>
    <row r="15" spans="1:16" s="57" customFormat="1" ht="15" customHeight="1" x14ac:dyDescent="0.3">
      <c r="A15" s="91"/>
      <c r="B15" s="91"/>
      <c r="C15" s="91"/>
      <c r="D15" s="91"/>
      <c r="E15" s="91"/>
      <c r="F15" s="91"/>
      <c r="G15" s="138"/>
      <c r="H15" s="91"/>
      <c r="I15" s="2"/>
      <c r="J15" s="2"/>
      <c r="K15" s="5"/>
      <c r="L15" s="5"/>
      <c r="M15" s="5"/>
      <c r="N15" s="5"/>
      <c r="O15" s="5"/>
      <c r="P15" s="2"/>
    </row>
    <row r="16" spans="1:16" s="100" customFormat="1" ht="24.95" customHeight="1" x14ac:dyDescent="0.3">
      <c r="A16" s="242" t="s">
        <v>384</v>
      </c>
      <c r="B16" s="242"/>
      <c r="C16" s="242"/>
      <c r="D16" s="242"/>
      <c r="E16" s="242"/>
      <c r="F16" s="242"/>
      <c r="G16" s="242"/>
      <c r="H16" s="242" t="s">
        <v>370</v>
      </c>
      <c r="I16" s="242"/>
      <c r="J16" s="242"/>
      <c r="K16" s="242"/>
      <c r="L16" s="242"/>
      <c r="M16" s="242"/>
      <c r="N16" s="242"/>
      <c r="O16" s="242"/>
      <c r="P16" s="214"/>
    </row>
    <row r="17" spans="1:16" s="102" customFormat="1" ht="15" customHeight="1" thickBot="1" x14ac:dyDescent="0.35">
      <c r="A17" s="2" t="s">
        <v>371</v>
      </c>
      <c r="B17" s="2"/>
      <c r="C17" s="2"/>
      <c r="D17" s="2"/>
      <c r="E17" s="2"/>
      <c r="F17" s="2"/>
      <c r="G17" s="2"/>
      <c r="H17" s="2"/>
      <c r="I17" s="2"/>
      <c r="J17" s="101"/>
      <c r="K17" s="101"/>
      <c r="L17" s="101"/>
      <c r="M17" s="101"/>
      <c r="N17" s="101"/>
      <c r="O17" s="5" t="s">
        <v>230</v>
      </c>
      <c r="P17" s="215"/>
    </row>
    <row r="18" spans="1:16" s="103" customFormat="1" ht="35.1" customHeight="1" thickTop="1" x14ac:dyDescent="0.3">
      <c r="A18" s="245" t="s">
        <v>270</v>
      </c>
      <c r="B18" s="308" t="s">
        <v>372</v>
      </c>
      <c r="C18" s="309"/>
      <c r="D18" s="309"/>
      <c r="E18" s="309"/>
      <c r="F18" s="309"/>
      <c r="G18" s="309"/>
      <c r="H18" s="309" t="s">
        <v>373</v>
      </c>
      <c r="I18" s="309"/>
      <c r="J18" s="309"/>
      <c r="K18" s="309"/>
      <c r="L18" s="309"/>
      <c r="M18" s="309"/>
      <c r="N18" s="309"/>
      <c r="O18" s="309"/>
      <c r="P18" s="111"/>
    </row>
    <row r="19" spans="1:16" s="103" customFormat="1" ht="35.1" customHeight="1" x14ac:dyDescent="0.3">
      <c r="A19" s="301"/>
      <c r="B19" s="310" t="s">
        <v>190</v>
      </c>
      <c r="C19" s="311"/>
      <c r="D19" s="104" t="s">
        <v>374</v>
      </c>
      <c r="E19" s="104" t="s">
        <v>375</v>
      </c>
      <c r="F19" s="104" t="s">
        <v>376</v>
      </c>
      <c r="G19" s="139" t="s">
        <v>377</v>
      </c>
      <c r="H19" s="312" t="s">
        <v>190</v>
      </c>
      <c r="I19" s="313"/>
      <c r="J19" s="314" t="s">
        <v>378</v>
      </c>
      <c r="K19" s="313"/>
      <c r="L19" s="314" t="s">
        <v>379</v>
      </c>
      <c r="M19" s="313"/>
      <c r="N19" s="314" t="s">
        <v>380</v>
      </c>
      <c r="O19" s="312"/>
      <c r="P19" s="111"/>
    </row>
    <row r="20" spans="1:16" s="103" customFormat="1" ht="30" customHeight="1" x14ac:dyDescent="0.3">
      <c r="A20" s="105">
        <v>2017</v>
      </c>
      <c r="B20" s="210"/>
      <c r="C20" s="98">
        <v>0</v>
      </c>
      <c r="D20" s="98">
        <v>0</v>
      </c>
      <c r="E20" s="98">
        <v>0</v>
      </c>
      <c r="F20" s="98">
        <v>0</v>
      </c>
      <c r="G20" s="98">
        <v>0</v>
      </c>
      <c r="H20" s="106"/>
      <c r="I20" s="106">
        <v>10</v>
      </c>
      <c r="J20" s="106"/>
      <c r="K20" s="98">
        <v>0</v>
      </c>
      <c r="L20" s="106"/>
      <c r="M20" s="106">
        <v>6</v>
      </c>
      <c r="N20" s="106"/>
      <c r="O20" s="106">
        <v>4</v>
      </c>
      <c r="P20" s="111"/>
    </row>
    <row r="21" spans="1:16" s="103" customFormat="1" ht="30" customHeight="1" x14ac:dyDescent="0.3">
      <c r="A21" s="107">
        <v>2018</v>
      </c>
      <c r="B21" s="211"/>
      <c r="C21" s="98">
        <v>0</v>
      </c>
      <c r="D21" s="98">
        <v>0</v>
      </c>
      <c r="E21" s="98">
        <v>0</v>
      </c>
      <c r="F21" s="98">
        <v>0</v>
      </c>
      <c r="G21" s="98">
        <v>0</v>
      </c>
      <c r="H21" s="106"/>
      <c r="I21" s="106">
        <v>13</v>
      </c>
      <c r="J21" s="106"/>
      <c r="K21" s="98">
        <v>0</v>
      </c>
      <c r="L21" s="106"/>
      <c r="M21" s="106">
        <v>7</v>
      </c>
      <c r="N21" s="106"/>
      <c r="O21" s="106">
        <v>6</v>
      </c>
      <c r="P21" s="111"/>
    </row>
    <row r="22" spans="1:16" s="103" customFormat="1" ht="30" customHeight="1" x14ac:dyDescent="0.3">
      <c r="A22" s="107">
        <v>2019</v>
      </c>
      <c r="B22" s="211"/>
      <c r="C22" s="98">
        <v>0</v>
      </c>
      <c r="D22" s="98">
        <v>0</v>
      </c>
      <c r="E22" s="98">
        <v>0</v>
      </c>
      <c r="F22" s="98">
        <v>0</v>
      </c>
      <c r="G22" s="98">
        <v>0</v>
      </c>
      <c r="H22" s="106"/>
      <c r="I22" s="106">
        <v>16</v>
      </c>
      <c r="J22" s="106"/>
      <c r="K22" s="98">
        <v>1</v>
      </c>
      <c r="L22" s="106"/>
      <c r="M22" s="106">
        <v>7</v>
      </c>
      <c r="N22" s="106"/>
      <c r="O22" s="106">
        <v>8</v>
      </c>
      <c r="P22" s="111"/>
    </row>
    <row r="23" spans="1:16" s="103" customFormat="1" ht="30" customHeight="1" x14ac:dyDescent="0.3">
      <c r="A23" s="107">
        <v>2020</v>
      </c>
      <c r="B23" s="211"/>
      <c r="C23" s="98">
        <v>0</v>
      </c>
      <c r="D23" s="98">
        <v>0</v>
      </c>
      <c r="E23" s="98">
        <v>0</v>
      </c>
      <c r="F23" s="98">
        <v>0</v>
      </c>
      <c r="G23" s="98">
        <v>0</v>
      </c>
      <c r="H23" s="106"/>
      <c r="I23" s="106">
        <v>18</v>
      </c>
      <c r="J23" s="106"/>
      <c r="K23" s="98">
        <v>1</v>
      </c>
      <c r="L23" s="106"/>
      <c r="M23" s="106">
        <v>7</v>
      </c>
      <c r="N23" s="106"/>
      <c r="O23" s="106">
        <v>10</v>
      </c>
      <c r="P23" s="111"/>
    </row>
    <row r="24" spans="1:16" s="103" customFormat="1" ht="30" customHeight="1" x14ac:dyDescent="0.3">
      <c r="A24" s="107">
        <v>2021</v>
      </c>
      <c r="B24" s="211"/>
      <c r="C24" s="98">
        <v>0</v>
      </c>
      <c r="D24" s="98">
        <v>0</v>
      </c>
      <c r="E24" s="98">
        <v>0</v>
      </c>
      <c r="F24" s="98">
        <v>0</v>
      </c>
      <c r="G24" s="98">
        <v>0</v>
      </c>
      <c r="H24" s="106"/>
      <c r="I24" s="106">
        <v>18</v>
      </c>
      <c r="J24" s="106"/>
      <c r="K24" s="106">
        <v>1</v>
      </c>
      <c r="L24" s="106"/>
      <c r="M24" s="106">
        <v>7</v>
      </c>
      <c r="N24" s="106"/>
      <c r="O24" s="106">
        <v>10</v>
      </c>
      <c r="P24" s="111"/>
    </row>
    <row r="25" spans="1:16" s="103" customFormat="1" ht="30" customHeight="1" x14ac:dyDescent="0.3">
      <c r="A25" s="107">
        <v>2022</v>
      </c>
      <c r="B25" s="211"/>
      <c r="C25" s="98">
        <v>0</v>
      </c>
      <c r="D25" s="98">
        <v>0</v>
      </c>
      <c r="E25" s="98">
        <v>0</v>
      </c>
      <c r="F25" s="98">
        <v>0</v>
      </c>
      <c r="G25" s="98">
        <v>0</v>
      </c>
      <c r="H25" s="106"/>
      <c r="I25" s="106">
        <v>20</v>
      </c>
      <c r="J25" s="106"/>
      <c r="K25" s="106">
        <v>1</v>
      </c>
      <c r="L25" s="106"/>
      <c r="M25" s="106">
        <v>7</v>
      </c>
      <c r="N25" s="106"/>
      <c r="O25" s="106">
        <v>12</v>
      </c>
      <c r="P25" s="111"/>
    </row>
    <row r="26" spans="1:16" s="103" customFormat="1" ht="30" customHeight="1" x14ac:dyDescent="0.3">
      <c r="A26" s="108">
        <v>2023</v>
      </c>
      <c r="B26" s="212"/>
      <c r="C26" s="99">
        <v>0</v>
      </c>
      <c r="D26" s="99">
        <v>0</v>
      </c>
      <c r="E26" s="99">
        <v>0</v>
      </c>
      <c r="F26" s="99">
        <v>0</v>
      </c>
      <c r="G26" s="99">
        <v>0</v>
      </c>
      <c r="H26" s="109"/>
      <c r="I26" s="109">
        <v>20</v>
      </c>
      <c r="J26" s="109"/>
      <c r="K26" s="109">
        <v>0</v>
      </c>
      <c r="L26" s="109"/>
      <c r="M26" s="109">
        <v>7</v>
      </c>
      <c r="N26" s="109"/>
      <c r="O26" s="109">
        <v>13</v>
      </c>
      <c r="P26" s="111"/>
    </row>
    <row r="27" spans="1:16" s="103" customFormat="1" ht="12" customHeight="1" thickBot="1" x14ac:dyDescent="0.35">
      <c r="A27" s="110"/>
      <c r="B27" s="213"/>
      <c r="C27" s="110"/>
      <c r="D27" s="110"/>
      <c r="E27" s="110"/>
      <c r="F27" s="110"/>
      <c r="G27" s="110"/>
      <c r="H27" s="110"/>
      <c r="I27" s="110"/>
      <c r="J27" s="111"/>
      <c r="K27" s="111"/>
      <c r="L27" s="111"/>
      <c r="M27" s="111"/>
      <c r="N27" s="111"/>
      <c r="O27" s="111"/>
      <c r="P27" s="111"/>
    </row>
    <row r="28" spans="1:16" s="102" customFormat="1" ht="15" customHeight="1" thickTop="1" x14ac:dyDescent="0.3">
      <c r="A28" s="20" t="s">
        <v>381</v>
      </c>
      <c r="B28" s="20"/>
      <c r="C28" s="20"/>
      <c r="D28" s="20"/>
      <c r="E28" s="20"/>
      <c r="F28" s="112"/>
      <c r="G28" s="20"/>
      <c r="H28" s="20"/>
      <c r="I28" s="20"/>
      <c r="J28" s="112"/>
      <c r="K28" s="112"/>
      <c r="L28" s="112"/>
      <c r="M28" s="112"/>
      <c r="N28" s="112"/>
      <c r="O28" s="113" t="s">
        <v>382</v>
      </c>
      <c r="P28" s="215"/>
    </row>
    <row r="29" spans="1:16" x14ac:dyDescent="0.3">
      <c r="P29" s="154"/>
    </row>
    <row r="34" spans="8:8" x14ac:dyDescent="0.3">
      <c r="H34" s="154"/>
    </row>
  </sheetData>
  <mergeCells count="21">
    <mergeCell ref="A16:G16"/>
    <mergeCell ref="H16:O16"/>
    <mergeCell ref="A18:A19"/>
    <mergeCell ref="B18:G18"/>
    <mergeCell ref="H18:O18"/>
    <mergeCell ref="B19:C19"/>
    <mergeCell ref="H19:I19"/>
    <mergeCell ref="J19:K19"/>
    <mergeCell ref="L19:M19"/>
    <mergeCell ref="N19:O19"/>
    <mergeCell ref="A1:G1"/>
    <mergeCell ref="H1:O1"/>
    <mergeCell ref="A2:G2"/>
    <mergeCell ref="A3:A4"/>
    <mergeCell ref="B3:C3"/>
    <mergeCell ref="D3:E3"/>
    <mergeCell ref="F3:G3"/>
    <mergeCell ref="H3:I3"/>
    <mergeCell ref="J3:K3"/>
    <mergeCell ref="L3:M3"/>
    <mergeCell ref="N3:O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6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12</vt:i4>
      </vt:variant>
    </vt:vector>
  </HeadingPairs>
  <TitlesOfParts>
    <vt:vector size="28" baseType="lpstr">
      <vt:lpstr>목록</vt:lpstr>
      <vt:lpstr>1. 유치원</vt:lpstr>
      <vt:lpstr>2. 초등학교</vt:lpstr>
      <vt:lpstr>3. 중학교</vt:lpstr>
      <vt:lpstr>4. 일반고등학교</vt:lpstr>
      <vt:lpstr>5. 특수목적고등학교</vt:lpstr>
      <vt:lpstr>6. 특성화고등학교</vt:lpstr>
      <vt:lpstr>7. 자율고등학교</vt:lpstr>
      <vt:lpstr>8. 전문대학</vt:lpstr>
      <vt:lpstr>9. 대학교</vt:lpstr>
      <vt:lpstr>10. 대학원</vt:lpstr>
      <vt:lpstr>11. 적령아동취학</vt:lpstr>
      <vt:lpstr>12. 공공도서관</vt:lpstr>
      <vt:lpstr>13. 문화재</vt:lpstr>
      <vt:lpstr>14. 체육시설</vt:lpstr>
      <vt:lpstr>15. 청소년 수련시설 16. 언론매체</vt:lpstr>
      <vt:lpstr>'1. 유치원'!Print_Area</vt:lpstr>
      <vt:lpstr>'10. 대학원'!Print_Area</vt:lpstr>
      <vt:lpstr>'11. 적령아동취학'!Print_Area</vt:lpstr>
      <vt:lpstr>'13. 문화재'!Print_Area</vt:lpstr>
      <vt:lpstr>'15. 청소년 수련시설 16. 언론매체'!Print_Area</vt:lpstr>
      <vt:lpstr>'2. 초등학교'!Print_Area</vt:lpstr>
      <vt:lpstr>'3. 중학교'!Print_Area</vt:lpstr>
      <vt:lpstr>'4. 일반고등학교'!Print_Area</vt:lpstr>
      <vt:lpstr>'5. 특수목적고등학교'!Print_Area</vt:lpstr>
      <vt:lpstr>'8. 전문대학'!Print_Area</vt:lpstr>
      <vt:lpstr>'9. 대학교'!Print_Area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2023-12-12T09:20:12Z</cp:lastPrinted>
  <dcterms:created xsi:type="dcterms:W3CDTF">2022-11-18T10:39:09Z</dcterms:created>
  <dcterms:modified xsi:type="dcterms:W3CDTF">2026-01-07T06:49:32Z</dcterms:modified>
</cp:coreProperties>
</file>