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 tabRatio="915"/>
  </bookViews>
  <sheets>
    <sheet name="목록" sheetId="64" r:id="rId1"/>
    <sheet name="1.주택현황및보급률" sheetId="50" r:id="rId2"/>
    <sheet name="2.건축허가" sheetId="72" r:id="rId3"/>
    <sheet name="3.주택가격 " sheetId="70" r:id="rId4"/>
    <sheet name="4.토지거래허가" sheetId="57" r:id="rId5"/>
    <sheet name="5.지가변동률 " sheetId="71" r:id="rId6"/>
    <sheet name="6.토지거래현황" sheetId="63" r:id="rId7"/>
    <sheet name="7.용도지역" sheetId="54" r:id="rId8"/>
    <sheet name="8.용도지구" sheetId="38" r:id="rId9"/>
    <sheet name="9.공원" sheetId="40" r:id="rId10"/>
    <sheet name="10.도로" sheetId="43" r:id="rId11"/>
    <sheet name="11.교량_完" sheetId="65" r:id="rId12"/>
    <sheet name="12.건설장비" sheetId="46" r:id="rId13"/>
  </sheets>
  <externalReferences>
    <externalReference r:id="rId14"/>
    <externalReference r:id="rId15"/>
  </externalReferences>
  <definedNames>
    <definedName name="a" localSheetId="3">#REF!</definedName>
    <definedName name="a" localSheetId="5">#REF!</definedName>
    <definedName name="a">#REF!</definedName>
    <definedName name="aa" localSheetId="5">#REF!</definedName>
    <definedName name="aa">#REF!</definedName>
    <definedName name="aaa" localSheetId="11">#REF!</definedName>
    <definedName name="aaa" localSheetId="5">#REF!</definedName>
    <definedName name="aaa" localSheetId="6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 localSheetId="3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'1.주택현황및보급률'!$A$1:$L$21</definedName>
    <definedName name="_xlnm.Print_Area" localSheetId="10">'10.도로'!$A$1:$N$28</definedName>
    <definedName name="_xlnm.Print_Area" localSheetId="11">'11.교량_完'!$A$1:$R$32</definedName>
    <definedName name="_xlnm.Print_Area" localSheetId="12">'12.건설장비'!$A$1:$K$37</definedName>
    <definedName name="_xlnm.Print_Area" localSheetId="3">'3.주택가격 '!$A$1:$E$30</definedName>
    <definedName name="_xlnm.Print_Area" localSheetId="4">'4.토지거래허가'!$A$1:$M$16</definedName>
    <definedName name="_xlnm.Print_Area" localSheetId="5">'5.지가변동률 '!$A$1:$S$28</definedName>
    <definedName name="_xlnm.Print_Area" localSheetId="6">'6.토지거래현황'!$A$1:$S$29</definedName>
    <definedName name="_xlnm.Print_Area" localSheetId="8">'8.용도지구'!$A$1:$U$28</definedName>
    <definedName name="_xlnm.Print_Area" localSheetId="9">'9.공원'!$A$1:$AK$17</definedName>
    <definedName name="_xlnm.Print_Area" localSheetId="0">목록!$A$2:$J$7</definedName>
    <definedName name="_xlnm.Print_Area">#N/A</definedName>
    <definedName name="_xlnm.Print_Titles">#N/A</definedName>
    <definedName name="sa" localSheetId="3">'[2]2-1포천(각세)(외제)'!#REF!</definedName>
    <definedName name="sa" localSheetId="5">'[2]2-1포천(각세)(외제)'!#REF!</definedName>
    <definedName name="sa">'[2]2-1포천(각세)(외제)'!#REF!</definedName>
    <definedName name="Z_0FB1CEA9_20DA_11D8_9C7D_00E07D8B2C4C_.wvu.PrintArea" localSheetId="3" hidden="1">#REF!</definedName>
    <definedName name="Z_0FB1CEA9_20DA_11D8_9C7D_00E07D8B2C4C_.wvu.PrintArea" localSheetId="5" hidden="1">#REF!</definedName>
    <definedName name="Z_0FB1CEA9_20DA_11D8_9C7D_00E07D8B2C4C_.wvu.PrintArea" hidden="1">#REF!</definedName>
    <definedName name="Z_85915F0D_788B_422A_BC8C_F794BF0333C0_.wvu.PrintArea" localSheetId="3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3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K27" i="43" l="1"/>
  <c r="D27" i="43"/>
  <c r="D14" i="43"/>
  <c r="D16" i="70" l="1"/>
  <c r="C16" i="70" l="1"/>
  <c r="E16" i="70"/>
  <c r="B16" i="70"/>
</calcChain>
</file>

<file path=xl/sharedStrings.xml><?xml version="1.0" encoding="utf-8"?>
<sst xmlns="http://schemas.openxmlformats.org/spreadsheetml/2006/main" count="976" uniqueCount="416">
  <si>
    <t>Total</t>
  </si>
  <si>
    <t>동수</t>
    <phoneticPr fontId="4" type="noConversion"/>
  </si>
  <si>
    <t>아 파 트</t>
  </si>
  <si>
    <t>용 도 지 역 별</t>
    <phoneticPr fontId="4" type="noConversion"/>
  </si>
  <si>
    <t>Subject to urban planning zone</t>
    <phoneticPr fontId="4" type="noConversion"/>
  </si>
  <si>
    <t>필지수
parcel</t>
    <phoneticPr fontId="4" type="noConversion"/>
  </si>
  <si>
    <t>면적
Area</t>
    <phoneticPr fontId="4" type="noConversion"/>
  </si>
  <si>
    <t>Population</t>
  </si>
  <si>
    <t>자연
Natural</t>
    <phoneticPr fontId="4" type="noConversion"/>
  </si>
  <si>
    <t>최고
Max</t>
    <phoneticPr fontId="4" type="noConversion"/>
  </si>
  <si>
    <t>최저
Min</t>
    <phoneticPr fontId="4" type="noConversion"/>
  </si>
  <si>
    <t>학교
School</t>
    <phoneticPr fontId="4" type="noConversion"/>
  </si>
  <si>
    <t>공용
Public</t>
    <phoneticPr fontId="4" type="noConversion"/>
  </si>
  <si>
    <t>항만
Port</t>
    <phoneticPr fontId="4" type="noConversion"/>
  </si>
  <si>
    <t>공항
Airport</t>
    <phoneticPr fontId="4" type="noConversion"/>
  </si>
  <si>
    <t>집단
Group</t>
    <phoneticPr fontId="4" type="noConversion"/>
  </si>
  <si>
    <t>기타</t>
    <phoneticPr fontId="4" type="noConversion"/>
  </si>
  <si>
    <t>국립공원</t>
  </si>
  <si>
    <t>도립공원</t>
  </si>
  <si>
    <t>근린공원</t>
  </si>
  <si>
    <t>묘지공원</t>
  </si>
  <si>
    <t>체육공원</t>
  </si>
  <si>
    <t xml:space="preserve"> Total</t>
  </si>
  <si>
    <t>개소</t>
  </si>
  <si>
    <t>면적</t>
  </si>
  <si>
    <t xml:space="preserve">개소 </t>
  </si>
  <si>
    <t>Area</t>
  </si>
  <si>
    <t xml:space="preserve"> Total</t>
    <phoneticPr fontId="14" type="noConversion"/>
  </si>
  <si>
    <t xml:space="preserve">Provincial </t>
    <phoneticPr fontId="14" type="noConversion"/>
  </si>
  <si>
    <t>Grave yard</t>
    <phoneticPr fontId="4" type="noConversion"/>
  </si>
  <si>
    <t>Sports</t>
    <phoneticPr fontId="4" type="noConversion"/>
  </si>
  <si>
    <t>합계</t>
    <phoneticPr fontId="4" type="noConversion"/>
  </si>
  <si>
    <t>굴삭기</t>
    <phoneticPr fontId="4" type="noConversion"/>
  </si>
  <si>
    <t>지게차</t>
    <phoneticPr fontId="4" type="noConversion"/>
  </si>
  <si>
    <t>스크레이퍼</t>
    <phoneticPr fontId="4" type="noConversion"/>
  </si>
  <si>
    <t>덤프트럭</t>
    <phoneticPr fontId="4" type="noConversion"/>
  </si>
  <si>
    <t>기중기</t>
    <phoneticPr fontId="4" type="noConversion"/>
  </si>
  <si>
    <t>Year</t>
    <phoneticPr fontId="4" type="noConversion"/>
  </si>
  <si>
    <t>Total</t>
    <phoneticPr fontId="4" type="noConversion"/>
  </si>
  <si>
    <t>Excavators</t>
    <phoneticPr fontId="4" type="noConversion"/>
  </si>
  <si>
    <t>콘  크  리  트</t>
    <phoneticPr fontId="4" type="noConversion"/>
  </si>
  <si>
    <t>Concrete</t>
    <phoneticPr fontId="4" type="noConversion"/>
  </si>
  <si>
    <t>아스팔트 Asphalt</t>
    <phoneticPr fontId="4" type="noConversion"/>
  </si>
  <si>
    <t>배칭프랜트</t>
    <phoneticPr fontId="4" type="noConversion"/>
  </si>
  <si>
    <t>살포기</t>
    <phoneticPr fontId="4" type="noConversion"/>
  </si>
  <si>
    <t>믹서트럭</t>
    <phoneticPr fontId="4" type="noConversion"/>
  </si>
  <si>
    <t>펌프</t>
    <phoneticPr fontId="4" type="noConversion"/>
  </si>
  <si>
    <t>믹싱프랜트</t>
    <phoneticPr fontId="4" type="noConversion"/>
  </si>
  <si>
    <t>Batching plant</t>
    <phoneticPr fontId="4" type="noConversion"/>
  </si>
  <si>
    <t>골재살포기</t>
    <phoneticPr fontId="4" type="noConversion"/>
  </si>
  <si>
    <t>쇄석기</t>
    <phoneticPr fontId="4" type="noConversion"/>
  </si>
  <si>
    <t>공기압축기</t>
    <phoneticPr fontId="4" type="noConversion"/>
  </si>
  <si>
    <t>천공기</t>
    <phoneticPr fontId="4" type="noConversion"/>
  </si>
  <si>
    <t>사리채취기</t>
    <phoneticPr fontId="4" type="noConversion"/>
  </si>
  <si>
    <t>준설선</t>
    <phoneticPr fontId="4" type="noConversion"/>
  </si>
  <si>
    <t>노상안정기</t>
    <phoneticPr fontId="4" type="noConversion"/>
  </si>
  <si>
    <t>항타 및 항발기</t>
    <phoneticPr fontId="4" type="noConversion"/>
  </si>
  <si>
    <t>Boring machine</t>
    <phoneticPr fontId="4" type="noConversion"/>
  </si>
  <si>
    <t>Others</t>
    <phoneticPr fontId="4" type="noConversion"/>
  </si>
  <si>
    <t>합                      계   Total</t>
    <phoneticPr fontId="4" type="noConversion"/>
  </si>
  <si>
    <t>포장율
Rate</t>
    <phoneticPr fontId="4" type="noConversion"/>
  </si>
  <si>
    <t>개소</t>
    <phoneticPr fontId="4" type="noConversion"/>
  </si>
  <si>
    <t>연장</t>
    <phoneticPr fontId="4" type="noConversion"/>
  </si>
  <si>
    <t>Length</t>
    <phoneticPr fontId="4" type="noConversion"/>
  </si>
  <si>
    <t>연장
Length</t>
    <phoneticPr fontId="4" type="noConversion"/>
  </si>
  <si>
    <t>Specific Use Area</t>
  </si>
  <si>
    <t>자료 : 건설과</t>
    <phoneticPr fontId="4" type="noConversion"/>
  </si>
  <si>
    <t>어린이공원</t>
    <phoneticPr fontId="14" type="noConversion"/>
  </si>
  <si>
    <t>Children's</t>
    <phoneticPr fontId="4" type="noConversion"/>
  </si>
  <si>
    <t>소공원</t>
    <phoneticPr fontId="4" type="noConversion"/>
  </si>
  <si>
    <t>Mini</t>
    <phoneticPr fontId="14" type="noConversion"/>
  </si>
  <si>
    <t>역사공원</t>
    <phoneticPr fontId="4" type="noConversion"/>
  </si>
  <si>
    <t>Historical</t>
    <phoneticPr fontId="4" type="noConversion"/>
  </si>
  <si>
    <t>문화공원</t>
    <phoneticPr fontId="4" type="noConversion"/>
  </si>
  <si>
    <t>수변공원</t>
    <phoneticPr fontId="4" type="noConversion"/>
  </si>
  <si>
    <t>Waterside</t>
    <phoneticPr fontId="4" type="noConversion"/>
  </si>
  <si>
    <t>기타공원</t>
    <phoneticPr fontId="4" type="noConversion"/>
  </si>
  <si>
    <t>Forklifts</t>
    <phoneticPr fontId="4" type="noConversion"/>
  </si>
  <si>
    <t>Scrapers</t>
    <phoneticPr fontId="4" type="noConversion"/>
  </si>
  <si>
    <t>Dump trucks</t>
    <phoneticPr fontId="4" type="noConversion"/>
  </si>
  <si>
    <t>건수</t>
  </si>
  <si>
    <t>단위 : 건, 천㎡</t>
  </si>
  <si>
    <t>연   별</t>
  </si>
  <si>
    <t>합    계</t>
    <phoneticPr fontId="14" type="noConversion"/>
  </si>
  <si>
    <t>허   가</t>
    <phoneticPr fontId="4" type="noConversion"/>
  </si>
  <si>
    <t>Permit</t>
    <phoneticPr fontId="14" type="noConversion"/>
  </si>
  <si>
    <t>이용목적 Land use</t>
    <phoneticPr fontId="4" type="noConversion"/>
  </si>
  <si>
    <t>건 수</t>
    <phoneticPr fontId="14" type="noConversion"/>
  </si>
  <si>
    <t>면 적</t>
    <phoneticPr fontId="14" type="noConversion"/>
  </si>
  <si>
    <t>Cases</t>
    <phoneticPr fontId="14" type="noConversion"/>
  </si>
  <si>
    <t>Area</t>
    <phoneticPr fontId="14" type="noConversion"/>
  </si>
  <si>
    <t>주 거  지  역</t>
  </si>
  <si>
    <t xml:space="preserve"> Year</t>
    <phoneticPr fontId="4" type="noConversion"/>
  </si>
  <si>
    <t>연 별</t>
    <phoneticPr fontId="4" type="noConversion"/>
  </si>
  <si>
    <t>연 별
Year</t>
    <phoneticPr fontId="4" type="noConversion"/>
  </si>
  <si>
    <t>연 별
Year</t>
    <phoneticPr fontId="4" type="noConversion"/>
  </si>
  <si>
    <t>연  별</t>
    <phoneticPr fontId="4" type="noConversion"/>
  </si>
  <si>
    <t>용도지역별</t>
    <phoneticPr fontId="4" type="noConversion"/>
  </si>
  <si>
    <t>기타
Others</t>
  </si>
  <si>
    <t>중요시설물
Major facilities</t>
    <phoneticPr fontId="4" type="noConversion"/>
  </si>
  <si>
    <t>모터 그레이더</t>
    <phoneticPr fontId="4" type="noConversion"/>
  </si>
  <si>
    <t xml:space="preserve">
 연  별
Year 
</t>
    <phoneticPr fontId="4" type="noConversion"/>
  </si>
  <si>
    <t>합    계
Total</t>
    <phoneticPr fontId="4" type="noConversion"/>
  </si>
  <si>
    <t>By use</t>
    <phoneticPr fontId="4" type="noConversion"/>
  </si>
  <si>
    <t>중심지
Central</t>
    <phoneticPr fontId="4" type="noConversion"/>
  </si>
  <si>
    <t>일반
General</t>
    <phoneticPr fontId="4" type="noConversion"/>
  </si>
  <si>
    <t>합계
Total</t>
    <phoneticPr fontId="4" type="noConversion"/>
  </si>
  <si>
    <t>역사문화Historical culture</t>
    <phoneticPr fontId="4" type="noConversion"/>
  </si>
  <si>
    <t>경관지구   Scenery</t>
    <phoneticPr fontId="4" type="noConversion"/>
  </si>
  <si>
    <t>미관지구  Landscape</t>
    <phoneticPr fontId="4" type="noConversion"/>
  </si>
  <si>
    <t>고도지구  Height</t>
    <phoneticPr fontId="4" type="noConversion"/>
  </si>
  <si>
    <t>시설보호지구   Protection of facilities</t>
    <phoneticPr fontId="4" type="noConversion"/>
  </si>
  <si>
    <t>취락지구  Community</t>
    <phoneticPr fontId="4" type="noConversion"/>
  </si>
  <si>
    <t>시립공원</t>
    <phoneticPr fontId="14" type="noConversion"/>
  </si>
  <si>
    <t xml:space="preserve">          Urban  parks</t>
    <phoneticPr fontId="4" type="noConversion"/>
  </si>
  <si>
    <t>연장
Length</t>
    <phoneticPr fontId="4" type="noConversion"/>
  </si>
  <si>
    <t>미포장
Unpaved</t>
    <phoneticPr fontId="4" type="noConversion"/>
  </si>
  <si>
    <t>고속도로
Highway</t>
    <phoneticPr fontId="4" type="noConversion"/>
  </si>
  <si>
    <t>로 더</t>
    <phoneticPr fontId="4" type="noConversion"/>
  </si>
  <si>
    <t>연  별
Year</t>
    <phoneticPr fontId="4" type="noConversion"/>
  </si>
  <si>
    <t>불   허   가   내   용  Non-permitted contents</t>
    <phoneticPr fontId="4" type="noConversion"/>
  </si>
  <si>
    <t xml:space="preserve"> 계 (A)</t>
    <phoneticPr fontId="14" type="noConversion"/>
  </si>
  <si>
    <t xml:space="preserve">계 (B) </t>
    <phoneticPr fontId="14" type="noConversion"/>
  </si>
  <si>
    <t>도시자연
공원구역 (C)
Urban natural
park zone</t>
    <phoneticPr fontId="4" type="noConversion"/>
  </si>
  <si>
    <t xml:space="preserve">  Grand Total</t>
    <phoneticPr fontId="14" type="noConversion"/>
  </si>
  <si>
    <t>City</t>
    <phoneticPr fontId="14" type="noConversion"/>
  </si>
  <si>
    <t>자  연  공  원      Natural  parks</t>
    <phoneticPr fontId="4" type="noConversion"/>
  </si>
  <si>
    <t xml:space="preserve">도  시  공  원           </t>
    <phoneticPr fontId="4" type="noConversion"/>
  </si>
  <si>
    <t>National  park</t>
    <phoneticPr fontId="14" type="noConversion"/>
  </si>
  <si>
    <t>Neigh borhood</t>
    <phoneticPr fontId="4" type="noConversion"/>
  </si>
  <si>
    <t>Culturall</t>
    <phoneticPr fontId="4" type="noConversion"/>
  </si>
  <si>
    <t>미개통
Unimproved</t>
    <phoneticPr fontId="4" type="noConversion"/>
  </si>
  <si>
    <t>Bulldozers</t>
    <phoneticPr fontId="4" type="noConversion"/>
  </si>
  <si>
    <t>Loaders</t>
    <phoneticPr fontId="4" type="noConversion"/>
  </si>
  <si>
    <t>Finishers</t>
    <phoneticPr fontId="4" type="noConversion"/>
  </si>
  <si>
    <t>Distributors</t>
    <phoneticPr fontId="4" type="noConversion"/>
  </si>
  <si>
    <t>Crushers</t>
    <phoneticPr fontId="4" type="noConversion"/>
  </si>
  <si>
    <t>compressors</t>
    <phoneticPr fontId="4" type="noConversion"/>
  </si>
  <si>
    <t>cranes</t>
    <phoneticPr fontId="4" type="noConversion"/>
  </si>
  <si>
    <t>Motor Graders</t>
    <phoneticPr fontId="4" type="noConversion"/>
  </si>
  <si>
    <t>Mixertrucks</t>
    <phoneticPr fontId="4" type="noConversion"/>
  </si>
  <si>
    <t>Pumps</t>
    <phoneticPr fontId="4" type="noConversion"/>
  </si>
  <si>
    <t>Mixing plants</t>
    <phoneticPr fontId="4" type="noConversion"/>
  </si>
  <si>
    <t>Gravel collectors</t>
    <phoneticPr fontId="4" type="noConversion"/>
  </si>
  <si>
    <t>Dredgers</t>
    <phoneticPr fontId="4" type="noConversion"/>
  </si>
  <si>
    <t>Road stabilizers</t>
    <phoneticPr fontId="4" type="noConversion"/>
  </si>
  <si>
    <t>Rock  drills</t>
    <phoneticPr fontId="4" type="noConversion"/>
  </si>
  <si>
    <t>개발제한구역
Areas of restricted
development</t>
    <phoneticPr fontId="4" type="noConversion"/>
  </si>
  <si>
    <t>용도미지정구역
Non-designated
zone</t>
    <phoneticPr fontId="4" type="noConversion"/>
  </si>
  <si>
    <t>계  Sub-total</t>
    <phoneticPr fontId="4" type="noConversion"/>
  </si>
  <si>
    <t>상업지역
Commercial  zone</t>
    <phoneticPr fontId="4" type="noConversion"/>
  </si>
  <si>
    <t>공업지역
Industrial  zone</t>
    <phoneticPr fontId="4" type="noConversion"/>
  </si>
  <si>
    <t>주거지역
Residental  zone</t>
    <phoneticPr fontId="4" type="noConversion"/>
  </si>
  <si>
    <t>녹지지역
Green belt</t>
    <phoneticPr fontId="4" type="noConversion"/>
  </si>
  <si>
    <t>롤 러
Rollers</t>
    <phoneticPr fontId="4" type="noConversion"/>
  </si>
  <si>
    <t>불도저</t>
    <phoneticPr fontId="4" type="noConversion"/>
  </si>
  <si>
    <t>Aggregate 
distributors</t>
    <phoneticPr fontId="4" type="noConversion"/>
  </si>
  <si>
    <t>총  계 
(A+B)</t>
    <phoneticPr fontId="14" type="noConversion"/>
  </si>
  <si>
    <t>자료 : 차량등록사업소</t>
    <phoneticPr fontId="4" type="noConversion"/>
  </si>
  <si>
    <t>보존지구  Reservation</t>
    <phoneticPr fontId="4" type="noConversion"/>
  </si>
  <si>
    <t>일  반  국  도   General national road</t>
    <phoneticPr fontId="4" type="noConversion"/>
  </si>
  <si>
    <t>포   장   Paved</t>
    <phoneticPr fontId="4" type="noConversion"/>
  </si>
  <si>
    <t>포장율    Rate</t>
    <phoneticPr fontId="4" type="noConversion"/>
  </si>
  <si>
    <t>미포장
Unpaved</t>
    <phoneticPr fontId="4" type="noConversion"/>
  </si>
  <si>
    <t>미개통
Unimproved</t>
    <phoneticPr fontId="4" type="noConversion"/>
  </si>
  <si>
    <t>시    · 군 도      Road   of   Si   &amp;   Gun</t>
    <phoneticPr fontId="4" type="noConversion"/>
  </si>
  <si>
    <t>기   타 Other</t>
    <phoneticPr fontId="4" type="noConversion"/>
  </si>
  <si>
    <t>생태계
Eco system</t>
    <phoneticPr fontId="4" type="noConversion"/>
  </si>
  <si>
    <t>주거
Residential</t>
    <phoneticPr fontId="4" type="noConversion"/>
  </si>
  <si>
    <t>포장  Paved</t>
    <phoneticPr fontId="4" type="noConversion"/>
  </si>
  <si>
    <t>합               계      Grand  Total</t>
    <phoneticPr fontId="4" type="noConversion"/>
  </si>
  <si>
    <t>고속도로 Highway</t>
    <phoneticPr fontId="4" type="noConversion"/>
  </si>
  <si>
    <t>계 Total</t>
    <phoneticPr fontId="4" type="noConversion"/>
  </si>
  <si>
    <t>가설 Constructed</t>
    <phoneticPr fontId="4" type="noConversion"/>
  </si>
  <si>
    <t>미가설 Unconstructed</t>
    <phoneticPr fontId="4" type="noConversion"/>
  </si>
  <si>
    <t>가설  Construction</t>
    <phoneticPr fontId="4" type="noConversion"/>
  </si>
  <si>
    <t>가설   Constructed</t>
    <phoneticPr fontId="4" type="noConversion"/>
  </si>
  <si>
    <t xml:space="preserve"> 개소</t>
    <phoneticPr fontId="4" type="noConversion"/>
  </si>
  <si>
    <t>Place</t>
    <phoneticPr fontId="4" type="noConversion"/>
  </si>
  <si>
    <t>시  ·  군   도 Si and Gun`s road</t>
    <phoneticPr fontId="4" type="noConversion"/>
  </si>
  <si>
    <t>가설   Construction</t>
    <phoneticPr fontId="4" type="noConversion"/>
  </si>
  <si>
    <t>미가설  Unconstruction</t>
    <phoneticPr fontId="4" type="noConversion"/>
  </si>
  <si>
    <t>가설 Construction</t>
    <phoneticPr fontId="4" type="noConversion"/>
  </si>
  <si>
    <t>Place</t>
  </si>
  <si>
    <t>피니셔</t>
    <phoneticPr fontId="4" type="noConversion"/>
  </si>
  <si>
    <t>연 도 별
월     별</t>
    <phoneticPr fontId="1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</si>
  <si>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</si>
  <si>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</si>
  <si>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</si>
  <si>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</si>
  <si>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</si>
  <si>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</si>
  <si>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</si>
  <si>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</si>
  <si>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</si>
  <si>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</si>
  <si>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</si>
  <si>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</si>
  <si>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Construction Division</t>
    <phoneticPr fontId="4" type="noConversion"/>
  </si>
  <si>
    <t>Source : Transportation Registration Division</t>
    <phoneticPr fontId="4" type="noConversion"/>
  </si>
  <si>
    <t xml:space="preserve"> 연별</t>
    <phoneticPr fontId="4" type="noConversion"/>
  </si>
  <si>
    <t xml:space="preserve"> Number of houses by type of housing unit</t>
    <phoneticPr fontId="14" type="noConversion"/>
  </si>
  <si>
    <t>주택보급률(%)</t>
    <phoneticPr fontId="4" type="noConversion"/>
  </si>
  <si>
    <t xml:space="preserve">단독주택 </t>
    <phoneticPr fontId="4" type="noConversion"/>
  </si>
  <si>
    <t xml:space="preserve">연립주택  </t>
    <phoneticPr fontId="14" type="noConversion"/>
  </si>
  <si>
    <t xml:space="preserve">다세대주택 </t>
    <phoneticPr fontId="14" type="noConversion"/>
  </si>
  <si>
    <t>Housing supply rate</t>
    <phoneticPr fontId="4" type="noConversion"/>
  </si>
  <si>
    <t xml:space="preserve">다가구주택 </t>
    <phoneticPr fontId="4" type="noConversion"/>
  </si>
  <si>
    <t xml:space="preserve">Apartment units </t>
    <phoneticPr fontId="4" type="noConversion"/>
  </si>
  <si>
    <t>No. of general 
households (A)</t>
    <phoneticPr fontId="14" type="noConversion"/>
  </si>
  <si>
    <t>Total (B)</t>
    <phoneticPr fontId="4" type="noConversion"/>
  </si>
  <si>
    <t>Multi family house</t>
    <phoneticPr fontId="4" type="noConversion"/>
  </si>
  <si>
    <t>Apartment</t>
    <phoneticPr fontId="14" type="noConversion"/>
  </si>
  <si>
    <t>Rowhouses</t>
    <phoneticPr fontId="14" type="noConversion"/>
  </si>
  <si>
    <t>in a private house</t>
    <phoneticPr fontId="4" type="noConversion"/>
  </si>
  <si>
    <t>(B)/(A)*100</t>
    <phoneticPr fontId="4" type="noConversion"/>
  </si>
  <si>
    <t>인  구 (명)</t>
    <phoneticPr fontId="4" type="noConversion"/>
  </si>
  <si>
    <t>용도지역
총 합 계
Grand total</t>
    <phoneticPr fontId="4" type="noConversion"/>
  </si>
  <si>
    <t>도  시  지  역</t>
    <phoneticPr fontId="4" type="noConversion"/>
  </si>
  <si>
    <t xml:space="preserve"> Urban Area</t>
    <phoneticPr fontId="4" type="noConversion"/>
  </si>
  <si>
    <t>Residential zone</t>
    <phoneticPr fontId="4" type="noConversion"/>
  </si>
  <si>
    <t>준주거지역
Semi-
residential</t>
    <phoneticPr fontId="4" type="noConversion"/>
  </si>
  <si>
    <t>상 업 지 역 Commercial zone</t>
    <phoneticPr fontId="4" type="noConversion"/>
  </si>
  <si>
    <t>도시지역
인  구
Urban</t>
    <phoneticPr fontId="4" type="noConversion"/>
  </si>
  <si>
    <t>비도시지역
인  구
Rural</t>
    <phoneticPr fontId="4" type="noConversion"/>
  </si>
  <si>
    <t>소계</t>
    <phoneticPr fontId="4" type="noConversion"/>
  </si>
  <si>
    <t>전용주거지역
Residential only</t>
    <phoneticPr fontId="4" type="noConversion"/>
  </si>
  <si>
    <t xml:space="preserve">일반주거지역
General residential </t>
    <phoneticPr fontId="4" type="noConversion"/>
  </si>
  <si>
    <t>중  심
central</t>
    <phoneticPr fontId="4" type="noConversion"/>
  </si>
  <si>
    <t>일  반
General</t>
    <phoneticPr fontId="4" type="noConversion"/>
  </si>
  <si>
    <t>근  린
Neighbor
-hood</t>
    <phoneticPr fontId="4" type="noConversion"/>
  </si>
  <si>
    <t>Sub-</t>
    <phoneticPr fontId="4" type="noConversion"/>
  </si>
  <si>
    <t>total</t>
    <phoneticPr fontId="4" type="noConversion"/>
  </si>
  <si>
    <t>제1종전용
1st Exclusive</t>
    <phoneticPr fontId="4" type="noConversion"/>
  </si>
  <si>
    <t>제2종전용
2nd Exclusive</t>
    <phoneticPr fontId="4" type="noConversion"/>
  </si>
  <si>
    <t>제1종일반
1st General</t>
    <phoneticPr fontId="4" type="noConversion"/>
  </si>
  <si>
    <t>제2종일반
2nd General</t>
    <phoneticPr fontId="4" type="noConversion"/>
  </si>
  <si>
    <t>도    시    지    역     Urban Area</t>
    <phoneticPr fontId="4" type="noConversion"/>
  </si>
  <si>
    <t>비 도 시 지 역  Rural Area</t>
    <phoneticPr fontId="4" type="noConversion"/>
  </si>
  <si>
    <t>공 업 지 역 Industrial zone</t>
    <phoneticPr fontId="4" type="noConversion"/>
  </si>
  <si>
    <t>녹 지 지 역 Green zone</t>
    <phoneticPr fontId="4" type="noConversion"/>
  </si>
  <si>
    <t>계(A)
Total</t>
    <phoneticPr fontId="4" type="noConversion"/>
  </si>
  <si>
    <t>계획관리지역
Plan management Area</t>
    <phoneticPr fontId="4" type="noConversion"/>
  </si>
  <si>
    <t>생산관리지역
Production 
management
Area</t>
    <phoneticPr fontId="4" type="noConversion"/>
  </si>
  <si>
    <t>보전관리지역
Preservation 
management Area</t>
    <phoneticPr fontId="4" type="noConversion"/>
  </si>
  <si>
    <t>미세분지역</t>
    <phoneticPr fontId="4" type="noConversion"/>
  </si>
  <si>
    <t>농림지역Agricultural and forest Area</t>
    <phoneticPr fontId="4" type="noConversion"/>
  </si>
  <si>
    <t>자연환경보전지역(B)
Natural environment 
preservation Area</t>
    <phoneticPr fontId="4" type="noConversion"/>
  </si>
  <si>
    <t>유  통
Distributional</t>
    <phoneticPr fontId="4" type="noConversion"/>
  </si>
  <si>
    <t>전  용
Exclusive</t>
    <phoneticPr fontId="4" type="noConversion"/>
  </si>
  <si>
    <t>준공업
Mixed</t>
    <phoneticPr fontId="4" type="noConversion"/>
  </si>
  <si>
    <t>보  전
Preserved</t>
    <phoneticPr fontId="4" type="noConversion"/>
  </si>
  <si>
    <t>생  산
Agricultural</t>
    <phoneticPr fontId="4" type="noConversion"/>
  </si>
  <si>
    <t>자  연
Natural</t>
    <phoneticPr fontId="4" type="noConversion"/>
  </si>
  <si>
    <t>지정비율(B/A)*100
Designation rate</t>
    <phoneticPr fontId="4" type="noConversion"/>
  </si>
  <si>
    <t>종합
Total</t>
    <phoneticPr fontId="4" type="noConversion"/>
  </si>
  <si>
    <t>아파트
Apartment</t>
    <phoneticPr fontId="4" type="noConversion"/>
  </si>
  <si>
    <t>개발진흥지구   Development Promotion area</t>
    <phoneticPr fontId="4" type="noConversion"/>
  </si>
  <si>
    <t>지     방     도      Provincial road</t>
    <phoneticPr fontId="4" type="noConversion"/>
  </si>
  <si>
    <t>1. 주택현황 및 보급률</t>
    <phoneticPr fontId="14" type="noConversion"/>
  </si>
  <si>
    <t>Type of Housing Units and Hosing supply rate</t>
    <phoneticPr fontId="14" type="noConversion"/>
  </si>
  <si>
    <t>단위 : 가구, 호</t>
    <phoneticPr fontId="4" type="noConversion"/>
  </si>
  <si>
    <t>Permits for Land Transaction</t>
    <phoneticPr fontId="14" type="noConversion"/>
  </si>
  <si>
    <t>Unit : Case, 1,000㎡</t>
    <phoneticPr fontId="4" type="noConversion"/>
  </si>
  <si>
    <t>자료 : 도시계획과</t>
    <phoneticPr fontId="4" type="noConversion"/>
  </si>
  <si>
    <t>Source : Urban Planning Division</t>
    <phoneticPr fontId="4" type="noConversion"/>
  </si>
  <si>
    <t>Land Transactions by Use and Purpose</t>
    <phoneticPr fontId="4" type="noConversion"/>
  </si>
  <si>
    <t xml:space="preserve">
 연  별
Year 
</t>
    <phoneticPr fontId="4" type="noConversion"/>
  </si>
  <si>
    <t>필지수
parcel</t>
    <phoneticPr fontId="4" type="noConversion"/>
  </si>
  <si>
    <t>면적
Area</t>
    <phoneticPr fontId="4" type="noConversion"/>
  </si>
  <si>
    <t>용 도 지 역 별  By use</t>
    <phoneticPr fontId="4" type="noConversion"/>
  </si>
  <si>
    <t>지 목 별</t>
    <phoneticPr fontId="4" type="noConversion"/>
  </si>
  <si>
    <t>By purpose</t>
    <phoneticPr fontId="4" type="noConversion"/>
  </si>
  <si>
    <t>농림지역
Agricultural &amp;
Forest Area</t>
    <phoneticPr fontId="4" type="noConversion"/>
  </si>
  <si>
    <t>자연환경보전지역
Natural  Environment
Preservation  Area</t>
    <phoneticPr fontId="4" type="noConversion"/>
  </si>
  <si>
    <t>전
Dry paddy</t>
    <phoneticPr fontId="4" type="noConversion"/>
  </si>
  <si>
    <t>답
Rice paddy</t>
    <phoneticPr fontId="4" type="noConversion"/>
  </si>
  <si>
    <t>대  지
Building land</t>
    <phoneticPr fontId="4" type="noConversion"/>
  </si>
  <si>
    <t>임 야
Forest field</t>
    <phoneticPr fontId="4" type="noConversion"/>
  </si>
  <si>
    <t>공장용지
Factory site</t>
    <phoneticPr fontId="4" type="noConversion"/>
  </si>
  <si>
    <t>자료 : 토지정보과</t>
    <phoneticPr fontId="4" type="noConversion"/>
  </si>
  <si>
    <t>Source : Land Information Division</t>
    <phoneticPr fontId="4" type="noConversion"/>
  </si>
  <si>
    <t>Unit : person, 1,000 ㎡</t>
    <phoneticPr fontId="4" type="noConversion"/>
  </si>
  <si>
    <t>Land by Purpose</t>
    <phoneticPr fontId="4" type="noConversion"/>
  </si>
  <si>
    <t xml:space="preserve">단위 : ㎢ </t>
    <phoneticPr fontId="4" type="noConversion"/>
  </si>
  <si>
    <t>Unit :  ㎢</t>
    <phoneticPr fontId="4" type="noConversion"/>
  </si>
  <si>
    <t>Parks</t>
    <phoneticPr fontId="4" type="noConversion"/>
  </si>
  <si>
    <t>단위 : 개소, 천㎡</t>
    <phoneticPr fontId="14" type="noConversion"/>
  </si>
  <si>
    <t>Unit : Number, 1000㎡</t>
    <phoneticPr fontId="4" type="noConversion"/>
  </si>
  <si>
    <t>Number</t>
    <phoneticPr fontId="4" type="noConversion"/>
  </si>
  <si>
    <t>자료 : 산림녹지과</t>
    <phoneticPr fontId="4" type="noConversion"/>
  </si>
  <si>
    <t>Roads</t>
    <phoneticPr fontId="4" type="noConversion"/>
  </si>
  <si>
    <t>단위 : m,㎡,%</t>
    <phoneticPr fontId="4" type="noConversion"/>
  </si>
  <si>
    <t>Unit : m, ㎡, %</t>
    <phoneticPr fontId="4" type="noConversion"/>
  </si>
  <si>
    <t>자료 : 건설과</t>
    <phoneticPr fontId="4" type="noConversion"/>
  </si>
  <si>
    <t>Source : Construction Division</t>
    <phoneticPr fontId="4" type="noConversion"/>
  </si>
  <si>
    <t>Bridges</t>
    <phoneticPr fontId="4" type="noConversion"/>
  </si>
  <si>
    <t>단위 : 개소 , m</t>
    <phoneticPr fontId="4" type="noConversion"/>
  </si>
  <si>
    <t>Unit : number , m</t>
    <phoneticPr fontId="4" type="noConversion"/>
  </si>
  <si>
    <t>Construction Machinery and Equipments</t>
    <phoneticPr fontId="4" type="noConversion"/>
  </si>
  <si>
    <t>단위 : 대</t>
    <phoneticPr fontId="4" type="noConversion"/>
  </si>
  <si>
    <t>Unit : Each</t>
    <phoneticPr fontId="4" type="noConversion"/>
  </si>
  <si>
    <t xml:space="preserve"> </t>
    <phoneticPr fontId="4" type="noConversion"/>
  </si>
  <si>
    <t>도 시 계 획 구 역 내</t>
    <phoneticPr fontId="4" type="noConversion"/>
  </si>
  <si>
    <t>단위 : 필지수 ,천 ㎡</t>
    <phoneticPr fontId="4" type="noConversion"/>
  </si>
  <si>
    <t>Unit : Parcel, 1,000㎡</t>
    <phoneticPr fontId="4" type="noConversion"/>
  </si>
  <si>
    <t xml:space="preserve"> </t>
    <phoneticPr fontId="4" type="noConversion"/>
  </si>
  <si>
    <t xml:space="preserve">단위 : 명, 천㎡                 </t>
    <phoneticPr fontId="4" type="noConversion"/>
  </si>
  <si>
    <t>미지정
undesigna
-ted</t>
    <phoneticPr fontId="4" type="noConversion"/>
  </si>
  <si>
    <t>주거
Residental zone</t>
    <phoneticPr fontId="4" type="noConversion"/>
  </si>
  <si>
    <t>상업Commercial
zone</t>
    <phoneticPr fontId="4" type="noConversion"/>
  </si>
  <si>
    <t>녹지Greenbelt</t>
    <phoneticPr fontId="4" type="noConversion"/>
  </si>
  <si>
    <t>농림Agricultural &amp;
Forest Area</t>
    <phoneticPr fontId="4" type="noConversion"/>
  </si>
  <si>
    <t>자연환경보전Natural Environment
Preservation
Area</t>
    <phoneticPr fontId="4" type="noConversion"/>
  </si>
  <si>
    <t>보전관리Preservation 
management Area</t>
    <phoneticPr fontId="4" type="noConversion"/>
  </si>
  <si>
    <t>생산관리Production 
management Area</t>
    <phoneticPr fontId="4" type="noConversion"/>
  </si>
  <si>
    <t xml:space="preserve"> Land Price Changing Rate</t>
    <phoneticPr fontId="4" type="noConversion"/>
  </si>
  <si>
    <t>단위 : %</t>
  </si>
  <si>
    <t>Unit : %</t>
  </si>
  <si>
    <t>-</t>
  </si>
  <si>
    <t>Source : Forest Administration Division</t>
    <phoneticPr fontId="4" type="noConversion"/>
  </si>
  <si>
    <t>자료 :「전국주택가격동향조사」한국감정원</t>
    <phoneticPr fontId="14" type="noConversion"/>
  </si>
  <si>
    <t>Source : Korea Appraisal Board</t>
    <phoneticPr fontId="4" type="noConversion"/>
  </si>
  <si>
    <t>방화지구
Fire-fighting</t>
    <phoneticPr fontId="4" type="noConversion"/>
  </si>
  <si>
    <t>방재지구
Prevention 
of disaster</t>
    <phoneticPr fontId="4" type="noConversion"/>
  </si>
  <si>
    <t>특정용도
제한지구
Protective</t>
    <phoneticPr fontId="4" type="noConversion"/>
  </si>
  <si>
    <r>
      <t>산업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유통
Industrial</t>
    </r>
    <phoneticPr fontId="4" type="noConversion"/>
  </si>
  <si>
    <t>관광휴양
Tourist</t>
    <phoneticPr fontId="4" type="noConversion"/>
  </si>
  <si>
    <t>복합
Complex</t>
    <phoneticPr fontId="4" type="noConversion"/>
  </si>
  <si>
    <t>특정
Specification</t>
    <phoneticPr fontId="4" type="noConversion"/>
  </si>
  <si>
    <t>제3종일반
3nd General</t>
    <phoneticPr fontId="4" type="noConversion"/>
  </si>
  <si>
    <t>자연       
Natural</t>
    <phoneticPr fontId="4" type="noConversion"/>
  </si>
  <si>
    <t>수변          
River-side</t>
    <phoneticPr fontId="4" type="noConversion"/>
  </si>
  <si>
    <t>시가지 
Urban</t>
    <phoneticPr fontId="4" type="noConversion"/>
  </si>
  <si>
    <t>주택 매매 가격 지수
Housing purchase price indices</t>
    <phoneticPr fontId="4" type="noConversion"/>
  </si>
  <si>
    <t>주택 전세 가격 지수
Housing lease price indices</t>
    <phoneticPr fontId="4" type="noConversion"/>
  </si>
  <si>
    <t>관리지역 
Management
Area</t>
    <phoneticPr fontId="4" type="noConversion"/>
  </si>
  <si>
    <t xml:space="preserve">    주  택  수   </t>
    <phoneticPr fontId="4" type="noConversion"/>
  </si>
  <si>
    <t xml:space="preserve">Detached            dwelling </t>
    <phoneticPr fontId="4" type="noConversion"/>
  </si>
  <si>
    <t>자료 : 토지정보과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</si>
  <si>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국토해양부 새로운 산정방식 적용, 주택수는 2010년도 인구주택총조사 결과를 근거로 하였으며, </t>
    </r>
    <phoneticPr fontId="4" type="noConversion"/>
  </si>
  <si>
    <t>전
Dry paddy</t>
    <phoneticPr fontId="4" type="noConversion"/>
  </si>
  <si>
    <t>답
Rice paddy</t>
    <phoneticPr fontId="4" type="noConversion"/>
  </si>
  <si>
    <t>대지</t>
    <phoneticPr fontId="4" type="noConversion"/>
  </si>
  <si>
    <t>주거용Residental zone</t>
    <phoneticPr fontId="4" type="noConversion"/>
  </si>
  <si>
    <t>상업용Commercial
zone</t>
    <phoneticPr fontId="4" type="noConversion"/>
  </si>
  <si>
    <t xml:space="preserve">
평     균
Averae</t>
    <phoneticPr fontId="4" type="noConversion"/>
  </si>
  <si>
    <t xml:space="preserve">
월     별
Month</t>
    <phoneticPr fontId="4" type="noConversion"/>
  </si>
  <si>
    <t xml:space="preserve">    주 : 지가변동률은 기준시점 가격수준을 100으로 보았을때 해당시점 가격수준의 변동률을 의미함</t>
    <phoneticPr fontId="4" type="noConversion"/>
  </si>
  <si>
    <t>계획관리  Plan management Area</t>
    <phoneticPr fontId="4" type="noConversion"/>
  </si>
  <si>
    <t>임야     Forest field</t>
    <phoneticPr fontId="4" type="noConversion"/>
  </si>
  <si>
    <t>공장    Factory site</t>
    <phoneticPr fontId="4" type="noConversion"/>
  </si>
  <si>
    <t>기타     Others</t>
    <phoneticPr fontId="4" type="noConversion"/>
  </si>
  <si>
    <t>Ⅹ. 주택,건설</t>
    <phoneticPr fontId="4" type="noConversion"/>
  </si>
  <si>
    <t>HOUSING AND CONSTRUCTION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</si>
  <si>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</si>
  <si>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r>
      <t xml:space="preserve">   합    계</t>
    </r>
    <r>
      <rPr>
        <b/>
        <vertAlign val="superscript"/>
        <sz val="9"/>
        <rFont val="굴림"/>
        <family val="3"/>
        <charset val="129"/>
      </rPr>
      <t xml:space="preserve"> 4)</t>
    </r>
    <phoneticPr fontId="4" type="noConversion"/>
  </si>
  <si>
    <t>도 시 계 획 구 역   외</t>
    <phoneticPr fontId="4" type="noConversion"/>
  </si>
  <si>
    <t>Source : Land Information Division, Korea Land &amp; Housing Corporation</t>
    <phoneticPr fontId="4" type="noConversion"/>
  </si>
  <si>
    <t>Source : Architectural Landscape Division</t>
    <phoneticPr fontId="4" type="noConversion"/>
  </si>
  <si>
    <t>국가도시공원</t>
    <phoneticPr fontId="4" type="noConversion"/>
  </si>
  <si>
    <t>National</t>
    <phoneticPr fontId="4" type="noConversion"/>
  </si>
  <si>
    <t xml:space="preserve">공업
Industrial
zone </t>
    <phoneticPr fontId="4" type="noConversion"/>
  </si>
  <si>
    <t>자 료 : 주택행정과</t>
    <phoneticPr fontId="4" type="noConversion"/>
  </si>
  <si>
    <t>1월</t>
    <phoneticPr fontId="4" type="noConversion"/>
  </si>
  <si>
    <t>2월</t>
    <phoneticPr fontId="4" type="noConversion"/>
  </si>
  <si>
    <t>12월</t>
    <phoneticPr fontId="4" type="noConversion"/>
  </si>
  <si>
    <t>지방도 Provincial road</t>
    <phoneticPr fontId="4" type="noConversion"/>
  </si>
  <si>
    <t>비거주용 주택</t>
    <phoneticPr fontId="4" type="noConversion"/>
  </si>
  <si>
    <t>-</t>
    <phoneticPr fontId="4" type="noConversion"/>
  </si>
  <si>
    <t>단위 : 동수, ㎡</t>
  </si>
  <si>
    <t>Unit : number of buildings, ㎡</t>
    <phoneticPr fontId="4" type="noConversion"/>
  </si>
  <si>
    <t>연   별
구   별
Year
Gu</t>
    <phoneticPr fontId="4" type="noConversion"/>
  </si>
  <si>
    <t>항  목</t>
    <phoneticPr fontId="4" type="noConversion"/>
  </si>
  <si>
    <t>합     계    Total</t>
    <phoneticPr fontId="4" type="noConversion"/>
  </si>
  <si>
    <t>기타</t>
    <phoneticPr fontId="14" type="noConversion"/>
  </si>
  <si>
    <t>Steel frame</t>
    <phoneticPr fontId="4" type="noConversion"/>
  </si>
  <si>
    <t>Masonry</t>
    <phoneticPr fontId="4" type="noConversion"/>
  </si>
  <si>
    <t>Iron bar &amp;
 iron frame</t>
    <phoneticPr fontId="4" type="noConversion"/>
  </si>
  <si>
    <t>Wooden</t>
    <phoneticPr fontId="4" type="noConversion"/>
  </si>
  <si>
    <t>주거용</t>
    <phoneticPr fontId="14" type="noConversion"/>
  </si>
  <si>
    <t>상업용</t>
    <phoneticPr fontId="14" type="noConversion"/>
  </si>
  <si>
    <t>농수산용</t>
    <phoneticPr fontId="14" type="noConversion"/>
  </si>
  <si>
    <t>공업용</t>
    <phoneticPr fontId="14" type="noConversion"/>
  </si>
  <si>
    <t>교육/사회용</t>
    <phoneticPr fontId="14" type="noConversion"/>
  </si>
  <si>
    <t>공공용</t>
    <phoneticPr fontId="4" type="noConversion"/>
  </si>
  <si>
    <t>연면적</t>
    <phoneticPr fontId="4" type="noConversion"/>
  </si>
  <si>
    <t>Public</t>
    <phoneticPr fontId="4" type="noConversion"/>
  </si>
  <si>
    <t xml:space="preserve"> 주 : 국토교통부 사업승인분 포함</t>
    <phoneticPr fontId="4" type="noConversion"/>
  </si>
  <si>
    <t xml:space="preserve">Note : Including approved projects belonging to the Ministry of Land, Infrastructure, and Transport </t>
    <phoneticPr fontId="4" type="noConversion"/>
  </si>
  <si>
    <t>자료: 건축과</t>
    <phoneticPr fontId="4" type="noConversion"/>
  </si>
  <si>
    <t xml:space="preserve">         다가구주택수는 국토부 주택보급률 발표자료 주택수에서 인구주택총조사 주택수를 제외하여 산출한 숫자임</t>
    <phoneticPr fontId="4" type="noConversion"/>
  </si>
  <si>
    <t>Unit : House number</t>
  </si>
  <si>
    <r>
      <t xml:space="preserve"> 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일반가구를 대상으로 집계(비혈연가구, 1인가구 포함), 단, 집단가구(6인이상 비혈연가구, </t>
    </r>
    <phoneticPr fontId="4" type="noConversion"/>
  </si>
  <si>
    <t xml:space="preserve">          기숙사, 사회시설 등) 및 외국인 가구는 제외</t>
    <phoneticPr fontId="4" type="noConversion"/>
  </si>
  <si>
    <t xml:space="preserve"> 자료 : 토지정보과, 「전국지가변동률조사」 한국토지주택공사 지가동향</t>
    <phoneticPr fontId="4" type="noConversion"/>
  </si>
  <si>
    <t>2. 건축허가
Building Construction Permits</t>
    <phoneticPr fontId="4" type="noConversion"/>
  </si>
  <si>
    <t>3. 주택가격
Housing Price</t>
    <phoneticPr fontId="4" type="noConversion"/>
  </si>
  <si>
    <t xml:space="preserve">4. 토지거래 허가 </t>
    <phoneticPr fontId="14" type="noConversion"/>
  </si>
  <si>
    <t>5. 지가변동률</t>
    <phoneticPr fontId="4" type="noConversion"/>
  </si>
  <si>
    <t>6. 토지거래현황</t>
    <phoneticPr fontId="4" type="noConversion"/>
  </si>
  <si>
    <t>7. 용도지역</t>
    <phoneticPr fontId="4" type="noConversion"/>
  </si>
  <si>
    <t>8. 용도지구</t>
    <phoneticPr fontId="4" type="noConversion"/>
  </si>
  <si>
    <t>9. 공  원</t>
    <phoneticPr fontId="4" type="noConversion"/>
  </si>
  <si>
    <t>10. 도    로</t>
    <phoneticPr fontId="4" type="noConversion"/>
  </si>
  <si>
    <t>11. 교    량</t>
    <phoneticPr fontId="4" type="noConversion"/>
  </si>
  <si>
    <t>12. 건설 장비</t>
    <phoneticPr fontId="4" type="noConversion"/>
  </si>
  <si>
    <t>-</t>
    <phoneticPr fontId="4" type="noConversion"/>
  </si>
  <si>
    <t>-</t>
    <phoneticPr fontId="4" type="noConversion"/>
  </si>
  <si>
    <t>기준: 2022.1=100.0</t>
    <phoneticPr fontId="4" type="noConversion"/>
  </si>
  <si>
    <t>Unit : 2022.1=100.0</t>
    <phoneticPr fontId="4" type="noConversion"/>
  </si>
  <si>
    <t>문화자원
Cultural resources</t>
    <phoneticPr fontId="4" type="noConversion"/>
  </si>
  <si>
    <t>*2022년부터 2021.6월 기준에서 2022.1월 기준으로 지수가 변경되었으므로, 이전 자료 이용시 주의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</si>
  <si>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3)</t>
    </r>
    <r>
      <rPr>
        <sz val="10"/>
        <rFont val="HY중고딕"/>
        <family val="1"/>
        <charset val="129"/>
      </rPr>
      <t xml:space="preserve"> : 주택수 합계에서 비거주용 건물내 주택은 제외</t>
    </r>
    <phoneticPr fontId="4" type="noConversion"/>
  </si>
  <si>
    <t>-</t>
    <phoneticPr fontId="4" type="noConversion"/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</si>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</sst>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&quot;₩&quot;\!\(#,##0&quot;₩&quot;\!\)"/>
    <numFmt numFmtId="177" formatCode="_ * #,##0_ ;_ * \-#,##0_ ;_ * &quot;-&quot;_ ;_ @_ "/>
    <numFmt numFmtId="178" formatCode="_ * #,##0.00_ ;_ * \-#,##0.00_ ;_ * &quot;-&quot;??_ ;_ @_ "/>
    <numFmt numFmtId="179" formatCode="#,##0.0_);[Red]&quot;₩&quot;\!\(#,##0.0&quot;₩&quot;\!\)"/>
    <numFmt numFmtId="180" formatCode="0.000000"/>
    <numFmt numFmtId="181" formatCode="0\!.000000"/>
    <numFmt numFmtId="182" formatCode="###0\_x0000_0_ "/>
    <numFmt numFmtId="183" formatCode="0_);[Red]\(0\)"/>
    <numFmt numFmtId="184" formatCode="#,##0.00_ "/>
    <numFmt numFmtId="185" formatCode="0.0_);[Red]\(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_ "/>
    <numFmt numFmtId="189" formatCode="0_ "/>
    <numFmt numFmtId="190" formatCode="0.00_);[Red]\(0.00\)"/>
    <numFmt numFmtId="191" formatCode="#,##0_);[Red]\(#,##0\)"/>
    <numFmt numFmtId="192" formatCode="#,##0.00_);[Red]\(#,##0.00\)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#,##0.0_ "/>
    <numFmt numFmtId="196" formatCode="0.0_ "/>
    <numFmt numFmtId="197" formatCode="#,##0.0_);[Red]\(#,##0.0\)"/>
    <numFmt numFmtId="198" formatCode="#,###\-\ "/>
    <numFmt numFmtId="199" formatCode="&quot;₩&quot;#,##0.00;[Red]&quot;₩&quot;\-#,##0.00"/>
    <numFmt numFmtId="200" formatCode="_ &quot;₩&quot;* #,##0_ ;_ &quot;₩&quot;* \-#,##0_ ;_ &quot;₩&quot;* &quot;-&quot;_ ;_ @_ "/>
    <numFmt numFmtId="201" formatCode="&quot;$&quot;#,##0_);[Red]\(&quot;$&quot;#,##0\)"/>
    <numFmt numFmtId="202" formatCode="&quot;₩&quot;#,##0;[Red]&quot;₩&quot;\-#,##0"/>
    <numFmt numFmtId="203" formatCode="_ &quot;₩&quot;* #,##0.00_ ;_ &quot;₩&quot;* \-#,##0.00_ ;_ &quot;₩&quot;* &quot;-&quot;??_ ;_ @_ 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&quot;₩&quot;#,##0;&quot;₩&quot;&quot;₩&quot;\-#,##0"/>
    <numFmt numFmtId="208" formatCode="_ * #,##0.00_ ;_ * \-#,##0.00_ ;_ * &quot;-&quot;_ ;_ @_ "/>
    <numFmt numFmtId="209" formatCode="&quot;₩&quot;#,##0.00;&quot;₩&quot;\-#,##0.00"/>
    <numFmt numFmtId="210" formatCode="_-[$€-2]* #,##0.00_-;\-[$€-2]* #,##0.00_-;_-[$€-2]* &quot;-&quot;??_-"/>
    <numFmt numFmtId="211" formatCode="#,##0.000_);&quot;₩&quot;&quot;₩&quot;&quot;₩&quot;&quot;₩&quot;\(#,##0.000&quot;₩&quot;&quot;₩&quot;&quot;₩&quot;&quot;₩&quot;\)"/>
    <numFmt numFmtId="212" formatCode="_(* #,##0_);_(* \(#,##0\);_(* &quot;-&quot;_);_(@_)"/>
    <numFmt numFmtId="213" formatCode="_(&quot;₩&quot;* #,##0_);_(&quot;₩&quot;* \(#,##0\);_(&quot;₩&quot;* &quot;-&quot;_);_(@_)"/>
    <numFmt numFmtId="21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7" formatCode="#,##0.000"/>
    <numFmt numFmtId="218" formatCode="0.000_ "/>
    <numFmt numFmtId="219" formatCode="#,###\-"/>
    <numFmt numFmtId="220" formatCode="_-* #,##0.0_-;\-* #,##0.0_-;_-* &quot;-&quot;_-;_-@_-"/>
    <numFmt numFmtId="221" formatCode="#,###.00"/>
    <numFmt numFmtId="222" formatCode="#,###"/>
    <numFmt numFmtId="223" formatCode="#,###.0"/>
    <numFmt numFmtId="224" formatCode="0.000"/>
  </numFmts>
  <fonts count="11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vertAlign val="superscript"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sz val="10"/>
      <name val="HY울릉도M"/>
      <family val="1"/>
      <charset val="129"/>
    </font>
    <font>
      <sz val="9"/>
      <color rgb="FF232323"/>
      <name val="굴림"/>
      <family val="3"/>
      <charset val="129"/>
    </font>
    <font>
      <vertAlign val="superscript"/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0"/>
      <name val="바탕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3"/>
      <name val="견고딕"/>
      <family val="1"/>
      <charset val="129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b/>
      <sz val="9"/>
      <color theme="1"/>
      <name val="굴림"/>
      <family val="3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9"/>
      <color indexed="8"/>
      <name val="굴림체"/>
      <family val="3"/>
      <charset val="129"/>
    </font>
    <font>
      <sz val="8"/>
      <name val="굴림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thin">
        <color indexed="64"/>
      </bottom>
      <diagonal/>
    </border>
    <border>
      <left style="hair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/>
      <bottom style="double">
        <color theme="1"/>
      </bottom>
      <diagonal/>
    </border>
  </borders>
  <cellStyleXfs count="939">
    <xf numFmtId="0" fontId="0" fillId="0" borderId="0"/>
    <xf numFmtId="0" fontId="15" fillId="0" borderId="0"/>
    <xf numFmtId="0" fontId="19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0" borderId="1" applyNumberFormat="0" applyAlignment="0" applyProtection="0">
      <alignment vertical="center"/>
    </xf>
    <xf numFmtId="0" fontId="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3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2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 applyBorder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7" borderId="1" applyNumberFormat="0" applyAlignment="0" applyProtection="0">
      <alignment vertical="center"/>
    </xf>
    <xf numFmtId="4" fontId="26" fillId="0" borderId="0">
      <protection locked="0"/>
    </xf>
    <xf numFmtId="0" fontId="2" fillId="0" borderId="0">
      <protection locked="0"/>
    </xf>
    <xf numFmtId="0" fontId="34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20" borderId="9" applyNumberFormat="0" applyAlignment="0" applyProtection="0">
      <alignment vertical="center"/>
    </xf>
    <xf numFmtId="177" fontId="15" fillId="0" borderId="0" applyProtection="0"/>
    <xf numFmtId="177" fontId="15" fillId="0" borderId="0" applyProtection="0"/>
    <xf numFmtId="4" fontId="16" fillId="0" borderId="0" applyNumberFormat="0" applyProtection="0"/>
    <xf numFmtId="0" fontId="2" fillId="0" borderId="0" applyFill="0" applyBorder="0" applyAlignment="0"/>
    <xf numFmtId="0" fontId="6" fillId="0" borderId="0"/>
    <xf numFmtId="182" fontId="3" fillId="0" borderId="0"/>
    <xf numFmtId="0" fontId="40" fillId="0" borderId="0" applyNumberFormat="0" applyAlignment="0">
      <alignment horizontal="left"/>
    </xf>
    <xf numFmtId="0" fontId="8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3" fillId="0" borderId="0"/>
    <xf numFmtId="0" fontId="41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11">
      <alignment horizontal="left" vertical="center"/>
    </xf>
    <xf numFmtId="10" fontId="9" fillId="25" borderId="12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3" fillId="0" borderId="0"/>
    <xf numFmtId="10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7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199" fontId="66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2" fontId="66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9" fillId="0" borderId="0" applyFont="0" applyFill="0" applyBorder="0" applyAlignment="0" applyProtection="0"/>
    <xf numFmtId="202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40" fontId="69" fillId="0" borderId="0" applyFont="0" applyFill="0" applyBorder="0" applyAlignment="0" applyProtection="0"/>
    <xf numFmtId="40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2" fillId="0" borderId="0"/>
    <xf numFmtId="0" fontId="69" fillId="0" borderId="0"/>
    <xf numFmtId="0" fontId="66" fillId="0" borderId="0"/>
    <xf numFmtId="0" fontId="67" fillId="0" borderId="0"/>
    <xf numFmtId="0" fontId="68" fillId="0" borderId="0"/>
    <xf numFmtId="0" fontId="67" fillId="0" borderId="0"/>
    <xf numFmtId="0" fontId="70" fillId="0" borderId="0"/>
    <xf numFmtId="0" fontId="73" fillId="0" borderId="0"/>
    <xf numFmtId="0" fontId="68" fillId="0" borderId="0"/>
    <xf numFmtId="0" fontId="69" fillId="0" borderId="0"/>
    <xf numFmtId="0" fontId="70" fillId="0" borderId="0"/>
    <xf numFmtId="0" fontId="69" fillId="0" borderId="0"/>
    <xf numFmtId="0" fontId="70" fillId="0" borderId="0"/>
    <xf numFmtId="0" fontId="73" fillId="0" borderId="0"/>
    <xf numFmtId="0" fontId="68" fillId="0" borderId="0"/>
    <xf numFmtId="0" fontId="74" fillId="0" borderId="0"/>
    <xf numFmtId="0" fontId="75" fillId="0" borderId="0"/>
    <xf numFmtId="0" fontId="71" fillId="0" borderId="0"/>
    <xf numFmtId="0" fontId="71" fillId="0" borderId="0"/>
    <xf numFmtId="0" fontId="74" fillId="0" borderId="0"/>
    <xf numFmtId="0" fontId="75" fillId="0" borderId="0"/>
    <xf numFmtId="0" fontId="69" fillId="0" borderId="0"/>
    <xf numFmtId="0" fontId="70" fillId="0" borderId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210" fontId="15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6" fillId="0" borderId="0">
      <alignment horizontal="left"/>
    </xf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97"/>
    <xf numFmtId="211" fontId="2" fillId="0" borderId="0"/>
    <xf numFmtId="211" fontId="2" fillId="0" borderId="0"/>
    <xf numFmtId="0" fontId="7" fillId="0" borderId="0"/>
    <xf numFmtId="0" fontId="78" fillId="0" borderId="0"/>
    <xf numFmtId="0" fontId="7" fillId="0" borderId="82" applyNumberFormat="0" applyFont="0" applyFill="0" applyAlignment="0" applyProtection="0"/>
    <xf numFmtId="0" fontId="79" fillId="0" borderId="98">
      <alignment horizontal="left"/>
    </xf>
    <xf numFmtId="0" fontId="63" fillId="44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62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8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54" borderId="101" applyNumberFormat="0" applyAlignment="0" applyProtection="0">
      <alignment vertical="center"/>
    </xf>
    <xf numFmtId="0" fontId="88" fillId="54" borderId="101" applyNumberFormat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9" fillId="0" borderId="102" applyNumberFormat="0" applyFill="0" applyAlignment="0" applyProtection="0">
      <alignment vertical="center"/>
    </xf>
    <xf numFmtId="0" fontId="89" fillId="0" borderId="102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2" fillId="0" borderId="0">
      <alignment vertical="center"/>
    </xf>
    <xf numFmtId="0" fontId="93" fillId="0" borderId="104" applyNumberFormat="0" applyFill="0" applyAlignment="0" applyProtection="0">
      <alignment vertical="center"/>
    </xf>
    <xf numFmtId="0" fontId="93" fillId="0" borderId="104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8" fillId="0" borderId="0" applyNumberFormat="0" applyFill="0" applyBorder="0" applyProtection="0">
      <alignment horizontal="left" wrapText="1" readingOrder="1"/>
    </xf>
    <xf numFmtId="0" fontId="99" fillId="50" borderId="107" applyNumberFormat="0" applyAlignment="0" applyProtection="0">
      <alignment vertical="center"/>
    </xf>
    <xf numFmtId="0" fontId="99" fillId="50" borderId="107" applyNumberFormat="0" applyAlignment="0" applyProtection="0">
      <alignment vertical="center"/>
    </xf>
    <xf numFmtId="212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0" fillId="0" borderId="0">
      <alignment vertical="center"/>
    </xf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0" fillId="0" borderId="0" applyFont="0" applyFill="0" applyBorder="0" applyAlignment="0" applyProtection="0">
      <alignment vertical="center"/>
    </xf>
    <xf numFmtId="214" fontId="15" fillId="0" borderId="0">
      <protection locked="0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01" fillId="0" borderId="0"/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10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5" fillId="0" borderId="0"/>
    <xf numFmtId="0" fontId="15" fillId="0" borderId="0"/>
    <xf numFmtId="0" fontId="101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" fillId="0" borderId="0"/>
    <xf numFmtId="0" fontId="15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10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6" fillId="0" borderId="82">
      <protection locked="0"/>
    </xf>
    <xf numFmtId="215" fontId="15" fillId="0" borderId="0">
      <protection locked="0"/>
    </xf>
    <xf numFmtId="216" fontId="15" fillId="0" borderId="0">
      <protection locked="0"/>
    </xf>
    <xf numFmtId="0" fontId="106" fillId="0" borderId="0">
      <alignment vertical="center"/>
    </xf>
  </cellStyleXfs>
  <cellXfs count="819">
    <xf numFmtId="0" fontId="0" fillId="0" borderId="0" xfId="0"/>
    <xf numFmtId="0" fontId="0" fillId="0" borderId="0" xfId="0" applyAlignment="1">
      <alignment vertical="center"/>
    </xf>
    <xf numFmtId="176" fontId="10" fillId="0" borderId="0" xfId="0" applyNumberFormat="1" applyFont="1"/>
    <xf numFmtId="0" fontId="10" fillId="0" borderId="0" xfId="0" applyFont="1"/>
    <xf numFmtId="176" fontId="12" fillId="0" borderId="0" xfId="0" applyNumberFormat="1" applyFont="1" applyBorder="1"/>
    <xf numFmtId="176" fontId="10" fillId="0" borderId="0" xfId="0" applyNumberFormat="1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77" fontId="12" fillId="0" borderId="21" xfId="60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0" fillId="0" borderId="0" xfId="0" applyFill="1"/>
    <xf numFmtId="177" fontId="12" fillId="0" borderId="14" xfId="60" applyFont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/>
    </xf>
    <xf numFmtId="176" fontId="13" fillId="0" borderId="0" xfId="0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/>
    <xf numFmtId="188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quotePrefix="1" applyFont="1" applyFill="1" applyBorder="1" applyAlignment="1">
      <alignment horizontal="center" vertical="center"/>
    </xf>
    <xf numFmtId="177" fontId="12" fillId="0" borderId="0" xfId="60" applyFont="1" applyBorder="1" applyAlignment="1">
      <alignment horizontal="center" vertical="center"/>
    </xf>
    <xf numFmtId="0" fontId="12" fillId="0" borderId="0" xfId="0" applyFont="1" applyBorder="1"/>
    <xf numFmtId="177" fontId="12" fillId="0" borderId="14" xfId="60" applyFont="1" applyBorder="1" applyAlignment="1">
      <alignment vertical="center" wrapText="1"/>
    </xf>
    <xf numFmtId="189" fontId="12" fillId="0" borderId="14" xfId="0" applyNumberFormat="1" applyFont="1" applyFill="1" applyBorder="1" applyAlignment="1">
      <alignment horizontal="center" vertical="center"/>
    </xf>
    <xf numFmtId="183" fontId="12" fillId="0" borderId="14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79" fontId="12" fillId="0" borderId="0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/>
    <xf numFmtId="0" fontId="12" fillId="0" borderId="0" xfId="0" applyFont="1" applyFill="1"/>
    <xf numFmtId="177" fontId="12" fillId="0" borderId="15" xfId="60" applyFont="1" applyBorder="1" applyAlignment="1">
      <alignment horizontal="center" vertical="center"/>
    </xf>
    <xf numFmtId="191" fontId="12" fillId="0" borderId="22" xfId="46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vertical="center" wrapText="1"/>
    </xf>
    <xf numFmtId="176" fontId="12" fillId="0" borderId="15" xfId="0" applyNumberFormat="1" applyFont="1" applyFill="1" applyBorder="1" applyAlignment="1">
      <alignment horizontal="center" vertical="center"/>
    </xf>
    <xf numFmtId="188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12" xfId="0" applyFont="1" applyFill="1" applyBorder="1" applyAlignment="1">
      <alignment vertical="center" wrapText="1"/>
    </xf>
    <xf numFmtId="0" fontId="13" fillId="0" borderId="0" xfId="0" applyFont="1" applyBorder="1"/>
    <xf numFmtId="0" fontId="13" fillId="0" borderId="0" xfId="0" applyFont="1" applyFill="1" applyBorder="1"/>
    <xf numFmtId="0" fontId="0" fillId="0" borderId="0" xfId="0" applyFont="1"/>
    <xf numFmtId="18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vertical="center"/>
    </xf>
    <xf numFmtId="176" fontId="13" fillId="0" borderId="0" xfId="84" applyNumberFormat="1" applyFont="1" applyFill="1" applyBorder="1" applyAlignment="1">
      <alignment horizontal="center" vertical="center"/>
    </xf>
    <xf numFmtId="179" fontId="13" fillId="0" borderId="0" xfId="46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176" fontId="12" fillId="0" borderId="22" xfId="84" applyNumberFormat="1" applyFont="1" applyFill="1" applyBorder="1" applyAlignment="1">
      <alignment horizontal="center" vertical="center"/>
    </xf>
    <xf numFmtId="195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4" fillId="0" borderId="0" xfId="0" applyFont="1"/>
    <xf numFmtId="0" fontId="43" fillId="0" borderId="0" xfId="0" applyFont="1" applyFill="1" applyAlignment="1"/>
    <xf numFmtId="0" fontId="10" fillId="0" borderId="0" xfId="0" applyFont="1" applyFill="1" applyAlignment="1">
      <alignment vertical="center"/>
    </xf>
    <xf numFmtId="0" fontId="0" fillId="0" borderId="0" xfId="0" applyFont="1" applyFill="1" applyBorder="1"/>
    <xf numFmtId="0" fontId="0" fillId="0" borderId="0" xfId="0" applyFont="1" applyFill="1"/>
    <xf numFmtId="0" fontId="12" fillId="0" borderId="20" xfId="0" applyFont="1" applyFill="1" applyBorder="1" applyAlignment="1">
      <alignment vertical="center" wrapText="1"/>
    </xf>
    <xf numFmtId="0" fontId="12" fillId="0" borderId="89" xfId="0" applyFont="1" applyFill="1" applyBorder="1" applyAlignment="1">
      <alignment vertical="center" wrapText="1"/>
    </xf>
    <xf numFmtId="184" fontId="12" fillId="0" borderId="0" xfId="0" applyNumberFormat="1" applyFont="1" applyFill="1" applyBorder="1" applyAlignment="1">
      <alignment horizontal="center" vertical="center" shrinkToFit="1"/>
    </xf>
    <xf numFmtId="192" fontId="12" fillId="0" borderId="0" xfId="0" applyNumberFormat="1" applyFont="1" applyFill="1" applyBorder="1" applyAlignment="1">
      <alignment horizontal="center" vertical="center" shrinkToFit="1"/>
    </xf>
    <xf numFmtId="0" fontId="17" fillId="0" borderId="0" xfId="0" applyNumberFormat="1" applyFont="1" applyFill="1"/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4" fontId="12" fillId="0" borderId="2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 wrapText="1"/>
    </xf>
    <xf numFmtId="195" fontId="13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8" fillId="0" borderId="0" xfId="0" applyFont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/>
    <xf numFmtId="0" fontId="52" fillId="0" borderId="0" xfId="0" applyFont="1" applyFill="1"/>
    <xf numFmtId="0" fontId="52" fillId="0" borderId="0" xfId="0" applyFont="1" applyBorder="1"/>
    <xf numFmtId="191" fontId="53" fillId="0" borderId="0" xfId="61" applyNumberFormat="1" applyFont="1" applyFill="1" applyBorder="1" applyAlignment="1">
      <alignment horizontal="center" vertical="center" wrapText="1"/>
    </xf>
    <xf numFmtId="176" fontId="50" fillId="0" borderId="0" xfId="0" applyNumberFormat="1" applyFont="1" applyBorder="1" applyAlignment="1">
      <alignment horizontal="center" vertical="center"/>
    </xf>
    <xf numFmtId="176" fontId="50" fillId="0" borderId="0" xfId="0" applyNumberFormat="1" applyFont="1" applyAlignment="1">
      <alignment horizontal="center" vertical="center"/>
    </xf>
    <xf numFmtId="176" fontId="52" fillId="0" borderId="0" xfId="0" applyNumberFormat="1" applyFont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/>
    </xf>
    <xf numFmtId="176" fontId="52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0" fontId="13" fillId="0" borderId="0" xfId="0" applyFont="1" applyFill="1"/>
    <xf numFmtId="0" fontId="52" fillId="0" borderId="0" xfId="0" applyFont="1" applyFill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12" fillId="0" borderId="21" xfId="0" applyFont="1" applyBorder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2" fillId="0" borderId="0" xfId="0" applyFont="1" applyFill="1" applyBorder="1" applyAlignment="1">
      <alignment horizontal="left" vertical="center" wrapText="1"/>
    </xf>
    <xf numFmtId="0" fontId="52" fillId="0" borderId="0" xfId="0" applyFont="1" applyFill="1" applyAlignment="1">
      <alignment vertical="center"/>
    </xf>
    <xf numFmtId="0" fontId="12" fillId="0" borderId="8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vertical="center" wrapText="1"/>
    </xf>
    <xf numFmtId="0" fontId="53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top"/>
    </xf>
    <xf numFmtId="0" fontId="52" fillId="0" borderId="0" xfId="0" applyFont="1" applyFill="1" applyBorder="1" applyAlignment="1">
      <alignment vertical="top"/>
    </xf>
    <xf numFmtId="0" fontId="52" fillId="0" borderId="0" xfId="0" applyFont="1" applyFill="1" applyBorder="1"/>
    <xf numFmtId="0" fontId="51" fillId="0" borderId="0" xfId="0" applyFont="1" applyFill="1" applyAlignment="1">
      <alignment horizontal="center" vertical="center"/>
    </xf>
    <xf numFmtId="0" fontId="52" fillId="0" borderId="40" xfId="0" applyFont="1" applyFill="1" applyBorder="1" applyAlignment="1">
      <alignment horizontal="left" vertical="center" wrapText="1"/>
    </xf>
    <xf numFmtId="0" fontId="52" fillId="0" borderId="40" xfId="0" applyFont="1" applyFill="1" applyBorder="1" applyAlignment="1">
      <alignment horizontal="right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shrinkToFit="1"/>
    </xf>
    <xf numFmtId="0" fontId="51" fillId="0" borderId="0" xfId="0" applyFont="1" applyBorder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Border="1" applyAlignment="1">
      <alignment vertical="center" shrinkToFit="1"/>
    </xf>
    <xf numFmtId="188" fontId="52" fillId="0" borderId="0" xfId="0" applyNumberFormat="1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88" fontId="12" fillId="0" borderId="22" xfId="45" quotePrefix="1" applyNumberFormat="1" applyFont="1" applyFill="1" applyBorder="1" applyAlignment="1">
      <alignment horizontal="center" vertical="center"/>
    </xf>
    <xf numFmtId="188" fontId="12" fillId="0" borderId="0" xfId="45" quotePrefix="1" applyNumberFormat="1" applyFont="1" applyFill="1" applyBorder="1" applyAlignment="1">
      <alignment horizontal="center" vertical="center"/>
    </xf>
    <xf numFmtId="195" fontId="12" fillId="0" borderId="0" xfId="45" quotePrefix="1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 applyProtection="1">
      <alignment horizontal="center" vertical="center"/>
      <protection locked="0"/>
    </xf>
    <xf numFmtId="195" fontId="12" fillId="0" borderId="0" xfId="85" quotePrefix="1" applyNumberFormat="1" applyFont="1" applyFill="1" applyBorder="1" applyAlignment="1">
      <alignment horizontal="center" vertical="center"/>
    </xf>
    <xf numFmtId="0" fontId="52" fillId="0" borderId="8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horizontal="right" vertical="center"/>
    </xf>
    <xf numFmtId="0" fontId="49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177" fontId="12" fillId="0" borderId="24" xfId="6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52" fillId="0" borderId="0" xfId="0" applyFont="1" applyBorder="1" applyAlignment="1">
      <alignment vertical="center"/>
    </xf>
    <xf numFmtId="0" fontId="52" fillId="0" borderId="0" xfId="0" applyFont="1" applyFill="1" applyAlignment="1">
      <alignment horizontal="right" vertical="center"/>
    </xf>
    <xf numFmtId="0" fontId="17" fillId="0" borderId="0" xfId="88" applyFont="1" applyFill="1" applyAlignment="1">
      <alignment vertical="center"/>
    </xf>
    <xf numFmtId="185" fontId="17" fillId="0" borderId="0" xfId="88" applyNumberFormat="1" applyFont="1" applyFill="1" applyAlignment="1">
      <alignment vertical="center"/>
    </xf>
    <xf numFmtId="0" fontId="17" fillId="0" borderId="0" xfId="88" applyFont="1" applyFill="1" applyBorder="1" applyAlignment="1">
      <alignment vertical="center"/>
    </xf>
    <xf numFmtId="183" fontId="17" fillId="0" borderId="0" xfId="88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52" fillId="0" borderId="81" xfId="0" applyFont="1" applyFill="1" applyBorder="1" applyAlignment="1">
      <alignment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8" fontId="12" fillId="0" borderId="22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91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176" fontId="59" fillId="0" borderId="0" xfId="0" applyNumberFormat="1" applyFont="1" applyFill="1" applyBorder="1" applyAlignment="1">
      <alignment horizontal="left" vertical="center"/>
    </xf>
    <xf numFmtId="176" fontId="12" fillId="0" borderId="81" xfId="0" applyNumberFormat="1" applyFont="1" applyFill="1" applyBorder="1" applyAlignment="1">
      <alignment horizontal="center" vertical="center"/>
    </xf>
    <xf numFmtId="197" fontId="12" fillId="0" borderId="0" xfId="0" applyNumberFormat="1" applyFont="1" applyFill="1" applyBorder="1" applyAlignment="1">
      <alignment horizontal="center" vertical="center"/>
    </xf>
    <xf numFmtId="176" fontId="52" fillId="0" borderId="0" xfId="0" applyNumberFormat="1" applyFont="1" applyFill="1" applyAlignment="1">
      <alignment vertical="center"/>
    </xf>
    <xf numFmtId="0" fontId="52" fillId="0" borderId="0" xfId="0" applyNumberFormat="1" applyFont="1" applyFill="1"/>
    <xf numFmtId="176" fontId="52" fillId="0" borderId="0" xfId="0" applyNumberFormat="1" applyFont="1" applyFill="1"/>
    <xf numFmtId="0" fontId="10" fillId="0" borderId="0" xfId="0" applyNumberFormat="1" applyFont="1" applyFill="1"/>
    <xf numFmtId="176" fontId="10" fillId="0" borderId="0" xfId="0" applyNumberFormat="1" applyFont="1" applyFill="1"/>
    <xf numFmtId="176" fontId="60" fillId="0" borderId="0" xfId="0" applyNumberFormat="1" applyFont="1" applyFill="1"/>
    <xf numFmtId="0" fontId="12" fillId="0" borderId="0" xfId="0" applyNumberFormat="1" applyFont="1" applyFill="1" applyAlignment="1">
      <alignment horizontal="center" vertical="center"/>
    </xf>
    <xf numFmtId="0" fontId="12" fillId="0" borderId="24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Continuous" vertical="center"/>
    </xf>
    <xf numFmtId="176" fontId="12" fillId="0" borderId="92" xfId="0" applyNumberFormat="1" applyFont="1" applyFill="1" applyBorder="1" applyAlignment="1">
      <alignment horizontal="centerContinuous" vertical="center"/>
    </xf>
    <xf numFmtId="176" fontId="12" fillId="0" borderId="93" xfId="0" applyNumberFormat="1" applyFont="1" applyFill="1" applyBorder="1" applyAlignment="1">
      <alignment horizontal="centerContinuous" vertical="center"/>
    </xf>
    <xf numFmtId="176" fontId="12" fillId="0" borderId="94" xfId="0" applyNumberFormat="1" applyFont="1" applyFill="1" applyBorder="1" applyAlignment="1">
      <alignment horizontal="centerContinuous" vertical="center"/>
    </xf>
    <xf numFmtId="176" fontId="12" fillId="0" borderId="15" xfId="0" applyNumberFormat="1" applyFont="1" applyFill="1" applyBorder="1" applyAlignment="1">
      <alignment horizontal="centerContinuous" vertical="center"/>
    </xf>
    <xf numFmtId="176" fontId="12" fillId="0" borderId="16" xfId="0" applyNumberFormat="1" applyFont="1" applyFill="1" applyBorder="1" applyAlignment="1">
      <alignment horizontal="centerContinuous" vertical="center"/>
    </xf>
    <xf numFmtId="176" fontId="52" fillId="0" borderId="0" xfId="0" applyNumberFormat="1" applyFont="1" applyFill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horizontal="left" vertical="center"/>
    </xf>
    <xf numFmtId="0" fontId="12" fillId="0" borderId="83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95" xfId="0" quotePrefix="1" applyFon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183" fontId="13" fillId="0" borderId="95" xfId="0" applyNumberFormat="1" applyFont="1" applyFill="1" applyBorder="1" applyAlignment="1">
      <alignment horizontal="center" vertical="center"/>
    </xf>
    <xf numFmtId="0" fontId="13" fillId="0" borderId="81" xfId="0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vertical="center"/>
    </xf>
    <xf numFmtId="0" fontId="13" fillId="0" borderId="95" xfId="0" applyNumberFormat="1" applyFont="1" applyFill="1" applyBorder="1" applyAlignment="1">
      <alignment horizontal="center" vertical="center"/>
    </xf>
    <xf numFmtId="0" fontId="0" fillId="0" borderId="0" xfId="0"/>
    <xf numFmtId="183" fontId="12" fillId="0" borderId="0" xfId="85" applyNumberFormat="1" applyFont="1" applyFill="1" applyBorder="1" applyAlignment="1">
      <alignment horizontal="center" vertical="center"/>
    </xf>
    <xf numFmtId="195" fontId="12" fillId="0" borderId="0" xfId="0" applyNumberFormat="1" applyFont="1" applyFill="1"/>
    <xf numFmtId="0" fontId="0" fillId="0" borderId="0" xfId="0"/>
    <xf numFmtId="0" fontId="0" fillId="0" borderId="0" xfId="0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quotePrefix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center" vertical="center" shrinkToFit="1"/>
    </xf>
    <xf numFmtId="188" fontId="12" fillId="0" borderId="0" xfId="0" applyNumberFormat="1" applyFont="1" applyFill="1" applyAlignment="1">
      <alignment horizontal="center" vertical="center"/>
    </xf>
    <xf numFmtId="176" fontId="46" fillId="0" borderId="0" xfId="0" applyNumberFormat="1" applyFont="1" applyFill="1" applyBorder="1" applyAlignment="1">
      <alignment horizontal="left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195" fontId="13" fillId="0" borderId="0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/>
    </xf>
    <xf numFmtId="191" fontId="13" fillId="0" borderId="0" xfId="0" applyNumberFormat="1" applyFont="1" applyFill="1" applyBorder="1" applyAlignment="1">
      <alignment horizontal="center" vertical="center" wrapText="1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 wrapText="1"/>
    </xf>
    <xf numFmtId="188" fontId="12" fillId="0" borderId="22" xfId="60" applyNumberFormat="1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77" fontId="12" fillId="0" borderId="21" xfId="6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0" fontId="54" fillId="0" borderId="81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5" fillId="0" borderId="0" xfId="0" applyFont="1" applyFill="1"/>
    <xf numFmtId="176" fontId="52" fillId="0" borderId="0" xfId="0" applyNumberFormat="1" applyFont="1" applyFill="1" applyBorder="1"/>
    <xf numFmtId="176" fontId="10" fillId="0" borderId="0" xfId="0" applyNumberFormat="1" applyFont="1" applyFill="1" applyBorder="1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188" fontId="13" fillId="0" borderId="0" xfId="45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Alignment="1">
      <alignment horizontal="center" vertical="center"/>
    </xf>
    <xf numFmtId="179" fontId="52" fillId="0" borderId="0" xfId="0" applyNumberFormat="1" applyFont="1" applyFill="1"/>
    <xf numFmtId="191" fontId="12" fillId="0" borderId="0" xfId="91" applyNumberFormat="1" applyFont="1" applyFill="1" applyBorder="1" applyAlignment="1">
      <alignment horizontal="center" vertical="center"/>
    </xf>
    <xf numFmtId="0" fontId="0" fillId="0" borderId="0" xfId="0"/>
    <xf numFmtId="0" fontId="52" fillId="0" borderId="81" xfId="0" applyFont="1" applyFill="1" applyBorder="1" applyAlignment="1">
      <alignment horizontal="left" vertical="center"/>
    </xf>
    <xf numFmtId="0" fontId="52" fillId="0" borderId="81" xfId="0" applyFont="1" applyFill="1" applyBorder="1" applyAlignment="1">
      <alignment vertical="center"/>
    </xf>
    <xf numFmtId="0" fontId="52" fillId="0" borderId="81" xfId="0" applyFont="1" applyFill="1" applyBorder="1" applyAlignment="1">
      <alignment horizontal="right" vertical="center"/>
    </xf>
    <xf numFmtId="188" fontId="13" fillId="0" borderId="81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91" fontId="12" fillId="0" borderId="0" xfId="61" applyNumberFormat="1" applyFont="1" applyFill="1" applyBorder="1" applyAlignment="1">
      <alignment horizontal="right" vertical="center" wrapText="1" indent="1"/>
    </xf>
    <xf numFmtId="191" fontId="12" fillId="0" borderId="0" xfId="0" applyNumberFormat="1" applyFont="1" applyFill="1" applyBorder="1" applyAlignment="1">
      <alignment horizontal="right" vertical="center" indent="1"/>
    </xf>
    <xf numFmtId="191" fontId="13" fillId="0" borderId="0" xfId="0" applyNumberFormat="1" applyFont="1" applyFill="1" applyBorder="1" applyAlignment="1">
      <alignment horizontal="right" vertical="center" indent="1"/>
    </xf>
    <xf numFmtId="217" fontId="58" fillId="0" borderId="0" xfId="709" applyNumberFormat="1" applyFont="1" applyFill="1" applyBorder="1" applyAlignment="1">
      <alignment horizontal="center" vertical="center"/>
    </xf>
    <xf numFmtId="217" fontId="58" fillId="0" borderId="81" xfId="709" applyNumberFormat="1" applyFont="1" applyFill="1" applyBorder="1" applyAlignment="1">
      <alignment horizontal="center" vertical="center"/>
    </xf>
    <xf numFmtId="0" fontId="51" fillId="0" borderId="0" xfId="0" applyFont="1" applyFill="1"/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8" fontId="13" fillId="0" borderId="0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84" fontId="13" fillId="0" borderId="0" xfId="0" applyNumberFormat="1" applyFont="1" applyFill="1" applyBorder="1" applyAlignment="1">
      <alignment horizontal="center" vertical="center"/>
    </xf>
    <xf numFmtId="184" fontId="12" fillId="0" borderId="0" xfId="85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 wrapText="1"/>
    </xf>
    <xf numFmtId="219" fontId="13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19" fontId="12" fillId="0" borderId="0" xfId="0" applyNumberFormat="1" applyFont="1" applyFill="1" applyBorder="1" applyAlignment="1">
      <alignment horizontal="center" vertical="center" wrapText="1"/>
    </xf>
    <xf numFmtId="188" fontId="12" fillId="0" borderId="0" xfId="288" applyNumberFormat="1" applyFont="1" applyFill="1" applyBorder="1" applyAlignment="1" applyProtection="1">
      <alignment horizontal="center" vertical="center"/>
      <protection locked="0"/>
    </xf>
    <xf numFmtId="188" fontId="12" fillId="0" borderId="0" xfId="288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96" xfId="91" applyNumberFormat="1" applyFont="1" applyFill="1" applyBorder="1" applyAlignment="1">
      <alignment horizontal="center" vertical="center"/>
    </xf>
    <xf numFmtId="198" fontId="13" fillId="0" borderId="81" xfId="85" applyNumberFormat="1" applyFont="1" applyFill="1" applyBorder="1" applyAlignment="1">
      <alignment horizontal="center" vertical="center"/>
    </xf>
    <xf numFmtId="191" fontId="13" fillId="0" borderId="81" xfId="91" applyNumberFormat="1" applyFont="1" applyFill="1" applyBorder="1" applyAlignment="1">
      <alignment horizontal="center" vertical="center"/>
    </xf>
    <xf numFmtId="183" fontId="13" fillId="0" borderId="81" xfId="85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218" fontId="103" fillId="0" borderId="0" xfId="0" applyNumberFormat="1" applyFont="1" applyBorder="1" applyAlignment="1">
      <alignment horizontal="center" vertical="center"/>
    </xf>
    <xf numFmtId="218" fontId="103" fillId="0" borderId="0" xfId="0" applyNumberFormat="1" applyFont="1" applyFill="1" applyBorder="1" applyAlignment="1">
      <alignment horizontal="center" vertical="center"/>
    </xf>
    <xf numFmtId="218" fontId="104" fillId="0" borderId="0" xfId="0" applyNumberFormat="1" applyFont="1" applyFill="1" applyBorder="1" applyAlignment="1">
      <alignment horizontal="center" vertical="center"/>
    </xf>
    <xf numFmtId="0" fontId="105" fillId="0" borderId="81" xfId="0" applyNumberFormat="1" applyFont="1" applyFill="1" applyBorder="1" applyAlignment="1">
      <alignment horizontal="center" vertical="center"/>
    </xf>
    <xf numFmtId="218" fontId="105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81" xfId="85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wrapText="1" indent="1"/>
    </xf>
    <xf numFmtId="191" fontId="12" fillId="0" borderId="0" xfId="59" applyNumberFormat="1" applyFont="1" applyFill="1" applyBorder="1" applyAlignment="1">
      <alignment horizontal="right" vertical="center" wrapText="1" indent="1"/>
    </xf>
    <xf numFmtId="188" fontId="12" fillId="0" borderId="0" xfId="85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5" fontId="12" fillId="0" borderId="0" xfId="87" applyNumberFormat="1" applyFont="1" applyFill="1" applyBorder="1" applyAlignment="1">
      <alignment horizontal="right" vertical="center" inden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177" fontId="12" fillId="0" borderId="22" xfId="6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88" fontId="12" fillId="0" borderId="0" xfId="85" applyNumberFormat="1" applyFont="1" applyFill="1" applyBorder="1" applyAlignment="1">
      <alignment horizontal="center" vertical="center"/>
    </xf>
    <xf numFmtId="0" fontId="106" fillId="0" borderId="0" xfId="938">
      <alignment vertical="center"/>
    </xf>
    <xf numFmtId="41" fontId="13" fillId="0" borderId="0" xfId="45" applyFont="1" applyFill="1" applyBorder="1" applyAlignment="1">
      <alignment horizontal="center" vertical="center"/>
    </xf>
    <xf numFmtId="41" fontId="13" fillId="0" borderId="81" xfId="45" applyFont="1" applyFill="1" applyBorder="1" applyAlignment="1">
      <alignment horizontal="center" vertical="center"/>
    </xf>
    <xf numFmtId="41" fontId="12" fillId="0" borderId="22" xfId="45" applyFont="1" applyFill="1" applyBorder="1" applyAlignment="1">
      <alignment horizontal="center" vertical="center"/>
    </xf>
    <xf numFmtId="41" fontId="13" fillId="0" borderId="96" xfId="45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105" fillId="0" borderId="0" xfId="0" applyNumberFormat="1" applyFont="1" applyFill="1" applyBorder="1" applyAlignment="1">
      <alignment horizontal="center" vertical="center"/>
    </xf>
    <xf numFmtId="217" fontId="105" fillId="0" borderId="0" xfId="0" applyNumberFormat="1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185" fontId="12" fillId="0" borderId="0" xfId="85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top"/>
    </xf>
    <xf numFmtId="0" fontId="108" fillId="0" borderId="0" xfId="0" applyFont="1" applyFill="1" applyAlignment="1">
      <alignment vertical="top"/>
    </xf>
    <xf numFmtId="0" fontId="109" fillId="0" borderId="0" xfId="0" applyFont="1" applyFill="1" applyBorder="1" applyAlignment="1">
      <alignment horizontal="right" vertical="center"/>
    </xf>
    <xf numFmtId="0" fontId="109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0" fontId="12" fillId="0" borderId="109" xfId="0" applyFont="1" applyFill="1" applyBorder="1" applyAlignment="1">
      <alignment horizontal="center" vertical="center" wrapText="1"/>
    </xf>
    <xf numFmtId="0" fontId="12" fillId="0" borderId="111" xfId="0" applyFont="1" applyFill="1" applyBorder="1" applyAlignment="1">
      <alignment horizontal="center" vertical="center" wrapText="1"/>
    </xf>
    <xf numFmtId="41" fontId="110" fillId="0" borderId="0" xfId="0" applyNumberFormat="1" applyFont="1" applyBorder="1" applyAlignment="1">
      <alignment horizontal="right" vertical="center" wrapText="1"/>
    </xf>
    <xf numFmtId="41" fontId="110" fillId="0" borderId="0" xfId="284" applyNumberFormat="1" applyFont="1" applyBorder="1" applyAlignment="1">
      <alignment horizontal="right" vertical="center" wrapText="1"/>
    </xf>
    <xf numFmtId="41" fontId="12" fillId="0" borderId="0" xfId="284" applyFont="1" applyFill="1" applyBorder="1" applyAlignment="1">
      <alignment horizontal="center" vertical="center" wrapText="1"/>
    </xf>
    <xf numFmtId="41" fontId="13" fillId="0" borderId="0" xfId="284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0" fontId="109" fillId="0" borderId="18" xfId="0" applyFont="1" applyFill="1" applyBorder="1" applyAlignment="1">
      <alignment vertical="center"/>
    </xf>
    <xf numFmtId="0" fontId="109" fillId="0" borderId="18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shrinkToFit="1"/>
    </xf>
    <xf numFmtId="184" fontId="12" fillId="0" borderId="0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3" fillId="0" borderId="14" xfId="0" quotePrefix="1" applyFont="1" applyFill="1" applyBorder="1" applyAlignment="1">
      <alignment horizontal="center" vertical="center"/>
    </xf>
    <xf numFmtId="217" fontId="107" fillId="0" borderId="14" xfId="709" applyNumberFormat="1" applyFont="1" applyFill="1" applyBorder="1" applyAlignment="1">
      <alignment horizontal="center" vertical="center"/>
    </xf>
    <xf numFmtId="217" fontId="107" fillId="0" borderId="95" xfId="709" applyNumberFormat="1" applyFont="1" applyFill="1" applyBorder="1" applyAlignment="1">
      <alignment horizontal="center" vertical="center"/>
    </xf>
    <xf numFmtId="218" fontId="104" fillId="0" borderId="81" xfId="0" applyNumberFormat="1" applyFont="1" applyFill="1" applyBorder="1" applyAlignment="1">
      <alignment horizontal="center" vertical="center"/>
    </xf>
    <xf numFmtId="0" fontId="55" fillId="0" borderId="0" xfId="0" applyFon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/>
    <xf numFmtId="177" fontId="12" fillId="0" borderId="113" xfId="60" applyFont="1" applyFill="1" applyBorder="1" applyAlignment="1">
      <alignment horizontal="center" vertical="center"/>
    </xf>
    <xf numFmtId="177" fontId="12" fillId="0" borderId="114" xfId="60" applyFont="1" applyFill="1" applyBorder="1" applyAlignment="1">
      <alignment horizontal="center" vertical="center"/>
    </xf>
    <xf numFmtId="0" fontId="13" fillId="0" borderId="96" xfId="0" applyFont="1" applyFill="1" applyBorder="1" applyAlignment="1">
      <alignment horizontal="center" vertical="center"/>
    </xf>
    <xf numFmtId="0" fontId="0" fillId="0" borderId="0" xfId="0" applyFont="1" applyBorder="1"/>
    <xf numFmtId="0" fontId="51" fillId="0" borderId="0" xfId="0" applyFont="1" applyBorder="1"/>
    <xf numFmtId="191" fontId="13" fillId="0" borderId="96" xfId="0" applyNumberFormat="1" applyFont="1" applyFill="1" applyBorder="1" applyAlignment="1">
      <alignment horizontal="center" vertical="center" wrapText="1"/>
    </xf>
    <xf numFmtId="191" fontId="13" fillId="0" borderId="81" xfId="59" applyNumberFormat="1" applyFont="1" applyFill="1" applyBorder="1" applyAlignment="1">
      <alignment horizontal="center" vertical="center" wrapText="1"/>
    </xf>
    <xf numFmtId="188" fontId="13" fillId="0" borderId="81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right" vertical="center" indent="1"/>
    </xf>
    <xf numFmtId="196" fontId="13" fillId="0" borderId="81" xfId="0" applyNumberFormat="1" applyFont="1" applyFill="1" applyBorder="1" applyAlignment="1">
      <alignment horizontal="right" vertical="center" indent="1"/>
    </xf>
    <xf numFmtId="0" fontId="12" fillId="0" borderId="117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51" fillId="0" borderId="0" xfId="0" applyFont="1" applyFill="1" applyBorder="1"/>
    <xf numFmtId="0" fontId="12" fillId="0" borderId="113" xfId="0" applyFont="1" applyFill="1" applyBorder="1" applyAlignment="1">
      <alignment horizontal="center" vertical="center" wrapText="1"/>
    </xf>
    <xf numFmtId="189" fontId="12" fillId="0" borderId="113" xfId="0" applyNumberFormat="1" applyFont="1" applyFill="1" applyBorder="1" applyAlignment="1">
      <alignment horizontal="center" vertical="center"/>
    </xf>
    <xf numFmtId="183" fontId="12" fillId="0" borderId="113" xfId="0" applyNumberFormat="1" applyFont="1" applyFill="1" applyBorder="1" applyAlignment="1">
      <alignment horizontal="center" vertical="center"/>
    </xf>
    <xf numFmtId="183" fontId="13" fillId="0" borderId="96" xfId="0" applyNumberFormat="1" applyFont="1" applyFill="1" applyBorder="1" applyAlignment="1">
      <alignment horizontal="center" vertical="center"/>
    </xf>
    <xf numFmtId="190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/>
    </xf>
    <xf numFmtId="184" fontId="13" fillId="0" borderId="81" xfId="85" applyNumberFormat="1" applyFont="1" applyFill="1" applyBorder="1" applyAlignment="1">
      <alignment horizontal="center" vertical="center"/>
    </xf>
    <xf numFmtId="220" fontId="13" fillId="0" borderId="81" xfId="85" applyNumberFormat="1" applyFont="1" applyFill="1" applyBorder="1" applyAlignment="1">
      <alignment horizontal="left" vertical="center"/>
    </xf>
    <xf numFmtId="192" fontId="13" fillId="0" borderId="81" xfId="0" applyNumberFormat="1" applyFont="1" applyFill="1" applyBorder="1" applyAlignment="1">
      <alignment horizontal="center" vertical="center" shrinkToFit="1"/>
    </xf>
    <xf numFmtId="184" fontId="13" fillId="0" borderId="8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96" xfId="0" applyFont="1" applyFill="1" applyBorder="1" applyAlignment="1">
      <alignment horizontal="center" vertical="center" wrapText="1"/>
    </xf>
    <xf numFmtId="177" fontId="12" fillId="0" borderId="118" xfId="60" applyFont="1" applyBorder="1" applyAlignment="1">
      <alignment horizontal="center" vertical="center"/>
    </xf>
    <xf numFmtId="177" fontId="12" fillId="0" borderId="113" xfId="60" applyFont="1" applyBorder="1" applyAlignment="1">
      <alignment horizontal="center" vertical="center" wrapText="1"/>
    </xf>
    <xf numFmtId="177" fontId="12" fillId="0" borderId="113" xfId="60" applyFont="1" applyBorder="1" applyAlignment="1">
      <alignment horizontal="center" vertical="center"/>
    </xf>
    <xf numFmtId="177" fontId="12" fillId="0" borderId="113" xfId="60" applyFont="1" applyBorder="1" applyAlignment="1">
      <alignment vertical="center" wrapText="1"/>
    </xf>
    <xf numFmtId="177" fontId="12" fillId="0" borderId="114" xfId="60" applyFont="1" applyBorder="1" applyAlignment="1">
      <alignment horizontal="center" vertical="center"/>
    </xf>
    <xf numFmtId="0" fontId="12" fillId="0" borderId="113" xfId="0" quotePrefix="1" applyFont="1" applyFill="1" applyBorder="1" applyAlignment="1">
      <alignment horizontal="center" vertical="center"/>
    </xf>
    <xf numFmtId="0" fontId="13" fillId="0" borderId="96" xfId="0" quotePrefix="1" applyFont="1" applyFill="1" applyBorder="1" applyAlignment="1">
      <alignment horizontal="center" vertical="center"/>
    </xf>
    <xf numFmtId="0" fontId="12" fillId="0" borderId="113" xfId="0" applyNumberFormat="1" applyFont="1" applyFill="1" applyBorder="1" applyAlignment="1">
      <alignment horizontal="center" vertical="center"/>
    </xf>
    <xf numFmtId="0" fontId="13" fillId="0" borderId="96" xfId="0" applyNumberFormat="1" applyFont="1" applyFill="1" applyBorder="1" applyAlignment="1">
      <alignment horizontal="center" vertical="center"/>
    </xf>
    <xf numFmtId="0" fontId="12" fillId="0" borderId="118" xfId="0" applyNumberFormat="1" applyFont="1" applyFill="1" applyBorder="1" applyAlignment="1">
      <alignment horizontal="center" vertical="center"/>
    </xf>
    <xf numFmtId="0" fontId="12" fillId="0" borderId="11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right" vertical="top"/>
    </xf>
    <xf numFmtId="2" fontId="13" fillId="0" borderId="81" xfId="0" applyNumberFormat="1" applyFont="1" applyFill="1" applyBorder="1" applyAlignment="1">
      <alignment horizontal="center" vertical="center" wrapText="1"/>
    </xf>
    <xf numFmtId="219" fontId="13" fillId="0" borderId="81" xfId="0" applyNumberFormat="1" applyFont="1" applyFill="1" applyBorder="1" applyAlignment="1">
      <alignment horizontal="center" vertical="center" wrapText="1"/>
    </xf>
    <xf numFmtId="190" fontId="13" fillId="0" borderId="81" xfId="0" applyNumberFormat="1" applyFont="1" applyFill="1" applyBorder="1" applyAlignment="1">
      <alignment horizontal="center" vertical="center" wrapText="1"/>
    </xf>
    <xf numFmtId="198" fontId="12" fillId="0" borderId="81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top"/>
    </xf>
    <xf numFmtId="176" fontId="50" fillId="0" borderId="0" xfId="0" applyNumberFormat="1" applyFont="1" applyFill="1" applyAlignment="1">
      <alignment horizontal="center" vertical="center"/>
    </xf>
    <xf numFmtId="0" fontId="52" fillId="0" borderId="0" xfId="0" applyNumberFormat="1" applyFont="1" applyFill="1" applyAlignment="1">
      <alignment horizontal="left" vertical="center"/>
    </xf>
    <xf numFmtId="176" fontId="52" fillId="0" borderId="81" xfId="0" applyNumberFormat="1" applyFont="1" applyFill="1" applyBorder="1" applyAlignment="1">
      <alignment horizontal="center" vertical="center"/>
    </xf>
    <xf numFmtId="176" fontId="12" fillId="0" borderId="111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/>
    </xf>
    <xf numFmtId="188" fontId="13" fillId="0" borderId="81" xfId="45" quotePrefix="1" applyNumberFormat="1" applyFont="1" applyFill="1" applyBorder="1" applyAlignment="1">
      <alignment horizontal="center" vertical="center"/>
    </xf>
    <xf numFmtId="195" fontId="13" fillId="0" borderId="81" xfId="45" quotePrefix="1" applyNumberFormat="1" applyFont="1" applyFill="1" applyBorder="1" applyAlignment="1">
      <alignment horizontal="center" vertical="center"/>
    </xf>
    <xf numFmtId="188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288" applyNumberFormat="1" applyFont="1" applyFill="1" applyBorder="1" applyAlignment="1">
      <alignment horizontal="center" vertical="center"/>
    </xf>
    <xf numFmtId="195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6" fontId="13" fillId="0" borderId="81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Continuous" vertical="center"/>
    </xf>
    <xf numFmtId="176" fontId="12" fillId="0" borderId="30" xfId="0" applyNumberFormat="1" applyFont="1" applyFill="1" applyBorder="1" applyAlignment="1">
      <alignment horizontal="centerContinuous" vertical="center"/>
    </xf>
    <xf numFmtId="176" fontId="12" fillId="0" borderId="31" xfId="0" applyNumberFormat="1" applyFont="1" applyFill="1" applyBorder="1" applyAlignment="1">
      <alignment horizontal="centerContinuous" vertical="center"/>
    </xf>
    <xf numFmtId="176" fontId="12" fillId="0" borderId="20" xfId="0" applyNumberFormat="1" applyFont="1" applyFill="1" applyBorder="1" applyAlignment="1">
      <alignment horizontal="centerContinuous" vertical="center"/>
    </xf>
    <xf numFmtId="176" fontId="13" fillId="0" borderId="81" xfId="0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5" fontId="12" fillId="0" borderId="113" xfId="0" applyNumberFormat="1" applyFont="1" applyFill="1" applyBorder="1" applyAlignment="1">
      <alignment horizontal="center" vertical="center" shrinkToFit="1"/>
    </xf>
    <xf numFmtId="195" fontId="13" fillId="0" borderId="113" xfId="0" applyNumberFormat="1" applyFont="1" applyFill="1" applyBorder="1" applyAlignment="1">
      <alignment horizontal="center" vertical="center" shrinkToFit="1"/>
    </xf>
    <xf numFmtId="0" fontId="12" fillId="0" borderId="112" xfId="0" quotePrefix="1" applyFont="1" applyFill="1" applyBorder="1" applyAlignment="1">
      <alignment horizontal="center" vertical="center"/>
    </xf>
    <xf numFmtId="195" fontId="12" fillId="0" borderId="112" xfId="0" applyNumberFormat="1" applyFont="1" applyFill="1" applyBorder="1" applyAlignment="1">
      <alignment horizontal="center" vertical="center" wrapText="1"/>
    </xf>
    <xf numFmtId="195" fontId="12" fillId="0" borderId="0" xfId="0" applyNumberFormat="1" applyFont="1" applyFill="1" applyBorder="1" applyAlignment="1">
      <alignment horizontal="center" vertical="center" wrapText="1"/>
    </xf>
    <xf numFmtId="195" fontId="56" fillId="0" borderId="0" xfId="0" applyNumberFormat="1" applyFont="1" applyFill="1" applyBorder="1" applyAlignment="1">
      <alignment horizontal="center" vertical="center" wrapText="1"/>
    </xf>
    <xf numFmtId="0" fontId="12" fillId="0" borderId="122" xfId="0" applyFont="1" applyFill="1" applyBorder="1" applyAlignment="1">
      <alignment horizontal="center" vertical="center"/>
    </xf>
    <xf numFmtId="195" fontId="56" fillId="0" borderId="122" xfId="0" applyNumberFormat="1" applyFont="1" applyFill="1" applyBorder="1" applyAlignment="1">
      <alignment horizontal="center" vertical="center" wrapText="1"/>
    </xf>
    <xf numFmtId="195" fontId="12" fillId="0" borderId="117" xfId="0" applyNumberFormat="1" applyFont="1" applyFill="1" applyBorder="1" applyAlignment="1">
      <alignment horizontal="center" vertical="center" wrapText="1"/>
    </xf>
    <xf numFmtId="195" fontId="12" fillId="0" borderId="113" xfId="0" applyNumberFormat="1" applyFont="1" applyFill="1" applyBorder="1" applyAlignment="1">
      <alignment horizontal="center" vertical="center" wrapText="1"/>
    </xf>
    <xf numFmtId="195" fontId="56" fillId="0" borderId="113" xfId="0" applyNumberFormat="1" applyFont="1" applyFill="1" applyBorder="1" applyAlignment="1">
      <alignment horizontal="center" vertical="center" wrapText="1"/>
    </xf>
    <xf numFmtId="195" fontId="56" fillId="0" borderId="123" xfId="0" applyNumberFormat="1" applyFont="1" applyFill="1" applyBorder="1" applyAlignment="1">
      <alignment horizontal="center" vertical="center" wrapText="1"/>
    </xf>
    <xf numFmtId="221" fontId="13" fillId="0" borderId="81" xfId="85" applyNumberFormat="1" applyFont="1" applyFill="1" applyBorder="1" applyAlignment="1">
      <alignment horizontal="center" vertical="center"/>
    </xf>
    <xf numFmtId="222" fontId="12" fillId="0" borderId="0" xfId="85" applyNumberFormat="1" applyFont="1" applyFill="1" applyBorder="1" applyAlignment="1">
      <alignment horizontal="center" vertical="center"/>
    </xf>
    <xf numFmtId="223" fontId="12" fillId="0" borderId="22" xfId="85" applyNumberFormat="1" applyFont="1" applyFill="1" applyBorder="1" applyAlignment="1">
      <alignment horizontal="center" vertical="center"/>
    </xf>
    <xf numFmtId="223" fontId="12" fillId="0" borderId="0" xfId="85" applyNumberFormat="1" applyFont="1" applyFill="1" applyBorder="1" applyAlignment="1">
      <alignment horizontal="center" vertical="center"/>
    </xf>
    <xf numFmtId="221" fontId="12" fillId="0" borderId="0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224" fontId="105" fillId="0" borderId="0" xfId="0" applyNumberFormat="1" applyFont="1" applyFill="1" applyBorder="1" applyAlignment="1">
      <alignment horizontal="center" vertical="center"/>
    </xf>
    <xf numFmtId="224" fontId="105" fillId="0" borderId="81" xfId="0" applyNumberFormat="1" applyFont="1" applyFill="1" applyBorder="1" applyAlignment="1">
      <alignment horizontal="center" vertical="center"/>
    </xf>
    <xf numFmtId="221" fontId="12" fillId="0" borderId="0" xfId="85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Fill="1" applyAlignment="1">
      <alignment horizontal="left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left" vertical="center" wrapText="1" shrinkToFit="1"/>
    </xf>
    <xf numFmtId="177" fontId="12" fillId="0" borderId="46" xfId="60" applyFont="1" applyFill="1" applyBorder="1" applyAlignment="1">
      <alignment horizontal="center" vertical="center"/>
    </xf>
    <xf numFmtId="177" fontId="12" fillId="0" borderId="113" xfId="6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right" vertical="center" wrapText="1"/>
    </xf>
    <xf numFmtId="0" fontId="52" fillId="0" borderId="81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177" fontId="12" fillId="0" borderId="24" xfId="6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46" xfId="60" applyNumberFormat="1" applyFont="1" applyFill="1" applyBorder="1" applyAlignment="1">
      <alignment horizontal="center" vertical="center"/>
    </xf>
    <xf numFmtId="188" fontId="12" fillId="0" borderId="22" xfId="6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19" xfId="60" applyNumberFormat="1" applyFont="1" applyFill="1" applyBorder="1" applyAlignment="1">
      <alignment horizontal="center" vertical="center" wrapText="1"/>
    </xf>
    <xf numFmtId="0" fontId="12" fillId="0" borderId="110" xfId="60" applyNumberFormat="1" applyFont="1" applyFill="1" applyBorder="1" applyAlignment="1">
      <alignment horizontal="center" vertical="center" wrapText="1"/>
    </xf>
    <xf numFmtId="0" fontId="12" fillId="0" borderId="111" xfId="6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5" xfId="0" applyFont="1" applyFill="1" applyBorder="1" applyAlignment="1">
      <alignment horizontal="center" vertical="center"/>
    </xf>
    <xf numFmtId="0" fontId="12" fillId="0" borderId="111" xfId="0" applyFont="1" applyFill="1" applyBorder="1" applyAlignment="1">
      <alignment horizontal="center" vertical="center" wrapText="1"/>
    </xf>
    <xf numFmtId="0" fontId="12" fillId="0" borderId="108" xfId="0" applyFont="1" applyFill="1" applyBorder="1" applyAlignment="1">
      <alignment horizontal="center" vertical="center" wrapText="1"/>
    </xf>
    <xf numFmtId="0" fontId="12" fillId="0" borderId="112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2" fillId="0" borderId="0" xfId="0" applyFont="1" applyFill="1" applyBorder="1" applyAlignment="1">
      <alignment horizontal="right" vertical="center"/>
    </xf>
    <xf numFmtId="41" fontId="12" fillId="0" borderId="82" xfId="85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 shrinkToFit="1"/>
    </xf>
    <xf numFmtId="0" fontId="12" fillId="0" borderId="14" xfId="0" applyFont="1" applyFill="1" applyBorder="1" applyAlignment="1">
      <alignment horizontal="center" vertical="center" shrinkToFi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shrinkToFit="1"/>
    </xf>
    <xf numFmtId="0" fontId="52" fillId="0" borderId="0" xfId="0" applyFont="1" applyFill="1" applyBorder="1" applyAlignment="1">
      <alignment horizontal="left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2" fillId="0" borderId="81" xfId="0" applyFont="1" applyBorder="1" applyAlignment="1">
      <alignment horizontal="right" vertical="center" wrapText="1"/>
    </xf>
    <xf numFmtId="0" fontId="52" fillId="0" borderId="82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50" fillId="0" borderId="0" xfId="0" applyNumberFormat="1" applyFont="1" applyBorder="1" applyAlignment="1">
      <alignment horizontal="center" vertical="center" wrapText="1" shrinkToFit="1"/>
    </xf>
    <xf numFmtId="0" fontId="52" fillId="0" borderId="81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 shrinkToFit="1"/>
    </xf>
    <xf numFmtId="0" fontId="12" fillId="0" borderId="18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50" fillId="0" borderId="0" xfId="0" applyNumberFormat="1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2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left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right" vertical="center"/>
    </xf>
    <xf numFmtId="0" fontId="52" fillId="0" borderId="18" xfId="0" applyFont="1" applyFill="1" applyBorder="1" applyAlignment="1">
      <alignment horizontal="right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84" fontId="12" fillId="0" borderId="112" xfId="0" applyNumberFormat="1" applyFont="1" applyFill="1" applyBorder="1" applyAlignment="1">
      <alignment horizontal="center" vertical="center" wrapText="1"/>
    </xf>
    <xf numFmtId="184" fontId="13" fillId="0" borderId="81" xfId="0" applyNumberFormat="1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/>
    </xf>
    <xf numFmtId="0" fontId="58" fillId="0" borderId="19" xfId="0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 wrapText="1"/>
    </xf>
    <xf numFmtId="0" fontId="12" fillId="0" borderId="72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shrinkToFi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horizontal="center" vertical="center" shrinkToFi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 shrinkToFit="1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shrinkToFit="1"/>
    </xf>
    <xf numFmtId="0" fontId="12" fillId="0" borderId="23" xfId="0" applyFont="1" applyFill="1" applyBorder="1" applyAlignment="1">
      <alignment horizontal="center" vertical="center" shrinkToFit="1"/>
    </xf>
    <xf numFmtId="0" fontId="52" fillId="0" borderId="81" xfId="0" applyFont="1" applyFill="1" applyBorder="1" applyAlignment="1">
      <alignment horizontal="left" vertical="center" wrapText="1"/>
    </xf>
    <xf numFmtId="0" fontId="50" fillId="0" borderId="0" xfId="0" applyFont="1" applyFill="1" applyAlignment="1">
      <alignment horizontal="center" vertical="center"/>
    </xf>
    <xf numFmtId="0" fontId="52" fillId="0" borderId="39" xfId="0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 wrapText="1"/>
    </xf>
    <xf numFmtId="192" fontId="12" fillId="0" borderId="112" xfId="0" applyNumberFormat="1" applyFont="1" applyFill="1" applyBorder="1" applyAlignment="1">
      <alignment horizontal="center" vertical="center"/>
    </xf>
    <xf numFmtId="192" fontId="13" fillId="0" borderId="81" xfId="0" applyNumberFormat="1" applyFont="1" applyFill="1" applyBorder="1" applyAlignment="1">
      <alignment horizontal="center" vertical="center"/>
    </xf>
    <xf numFmtId="0" fontId="12" fillId="0" borderId="90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 shrinkToFit="1"/>
    </xf>
    <xf numFmtId="0" fontId="12" fillId="0" borderId="28" xfId="0" applyFont="1" applyFill="1" applyBorder="1" applyAlignment="1">
      <alignment horizontal="center" vertical="center" shrinkToFit="1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219" fontId="12" fillId="0" borderId="0" xfId="85" applyNumberFormat="1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center" vertical="center" wrapText="1"/>
    </xf>
    <xf numFmtId="0" fontId="12" fillId="0" borderId="79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98" fontId="12" fillId="0" borderId="112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198" fontId="12" fillId="0" borderId="81" xfId="8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52" fillId="0" borderId="81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52" fillId="0" borderId="82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2" fillId="0" borderId="51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9" fontId="12" fillId="0" borderId="20" xfId="0" applyNumberFormat="1" applyFont="1" applyFill="1" applyBorder="1" applyAlignment="1">
      <alignment horizontal="center" vertical="center"/>
    </xf>
    <xf numFmtId="176" fontId="12" fillId="0" borderId="116" xfId="0" applyNumberFormat="1" applyFont="1" applyFill="1" applyBorder="1" applyAlignment="1">
      <alignment horizontal="center" vertical="center" wrapText="1"/>
    </xf>
    <xf numFmtId="176" fontId="12" fillId="0" borderId="116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 wrapText="1"/>
    </xf>
    <xf numFmtId="176" fontId="12" fillId="0" borderId="108" xfId="0" applyNumberFormat="1" applyFont="1" applyFill="1" applyBorder="1" applyAlignment="1">
      <alignment horizontal="center" vertical="center"/>
    </xf>
    <xf numFmtId="176" fontId="12" fillId="0" borderId="109" xfId="0" applyNumberFormat="1" applyFont="1" applyFill="1" applyBorder="1" applyAlignment="1">
      <alignment horizontal="center" vertical="center"/>
    </xf>
    <xf numFmtId="176" fontId="12" fillId="0" borderId="43" xfId="0" applyNumberFormat="1" applyFont="1" applyFill="1" applyBorder="1" applyAlignment="1">
      <alignment horizontal="center" vertical="center" wrapText="1"/>
    </xf>
    <xf numFmtId="176" fontId="12" fillId="0" borderId="43" xfId="0" applyNumberFormat="1" applyFont="1" applyFill="1" applyBorder="1" applyAlignment="1">
      <alignment horizontal="center" vertical="center"/>
    </xf>
    <xf numFmtId="0" fontId="50" fillId="0" borderId="0" xfId="0" applyNumberFormat="1" applyFont="1" applyFill="1" applyAlignment="1">
      <alignment horizontal="center" vertical="center"/>
    </xf>
    <xf numFmtId="0" fontId="12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/>
    </xf>
    <xf numFmtId="0" fontId="12" fillId="0" borderId="54" xfId="0" applyNumberFormat="1" applyFont="1" applyFill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51" xfId="0" applyNumberFormat="1" applyFont="1" applyFill="1" applyBorder="1" applyAlignment="1">
      <alignment horizontal="center" vertical="center"/>
    </xf>
    <xf numFmtId="176" fontId="12" fillId="0" borderId="20" xfId="0" applyNumberFormat="1" applyFont="1" applyFill="1" applyBorder="1" applyAlignment="1">
      <alignment horizontal="center" vertical="center"/>
    </xf>
    <xf numFmtId="176" fontId="12" fillId="0" borderId="42" xfId="0" applyNumberFormat="1" applyFont="1" applyFill="1" applyBorder="1" applyAlignment="1">
      <alignment horizontal="center" vertical="center"/>
    </xf>
    <xf numFmtId="176" fontId="12" fillId="0" borderId="2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horizontal="center" vertical="center" wrapText="1"/>
    </xf>
    <xf numFmtId="176" fontId="12" fillId="0" borderId="21" xfId="0" applyNumberFormat="1" applyFont="1" applyFill="1" applyBorder="1" applyAlignment="1">
      <alignment horizontal="center" vertical="center" wrapText="1"/>
    </xf>
    <xf numFmtId="176" fontId="12" fillId="0" borderId="18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112" xfId="84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" vertical="center"/>
    </xf>
    <xf numFmtId="176" fontId="12" fillId="0" borderId="30" xfId="0" applyNumberFormat="1" applyFont="1" applyFill="1" applyBorder="1" applyAlignment="1">
      <alignment horizontal="center" vertical="center"/>
    </xf>
    <xf numFmtId="176" fontId="12" fillId="0" borderId="31" xfId="0" applyNumberFormat="1" applyFont="1" applyFill="1" applyBorder="1" applyAlignment="1">
      <alignment horizontal="center" vertical="center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0" fontId="12" fillId="0" borderId="119" xfId="0" applyNumberFormat="1" applyFont="1" applyFill="1" applyBorder="1" applyAlignment="1">
      <alignment horizontal="center" vertical="center" wrapText="1"/>
    </xf>
    <xf numFmtId="0" fontId="12" fillId="0" borderId="120" xfId="0" applyNumberFormat="1" applyFont="1" applyFill="1" applyBorder="1" applyAlignment="1">
      <alignment horizontal="center" vertical="center"/>
    </xf>
    <xf numFmtId="0" fontId="12" fillId="0" borderId="121" xfId="0" applyNumberFormat="1" applyFont="1" applyFill="1" applyBorder="1" applyAlignment="1">
      <alignment horizontal="center" vertical="center"/>
    </xf>
    <xf numFmtId="176" fontId="52" fillId="0" borderId="81" xfId="0" applyNumberFormat="1" applyFont="1" applyFill="1" applyBorder="1" applyAlignment="1">
      <alignment horizontal="right" vertical="center"/>
    </xf>
    <xf numFmtId="176" fontId="52" fillId="0" borderId="82" xfId="0" applyNumberFormat="1" applyFont="1" applyFill="1" applyBorder="1" applyAlignment="1">
      <alignment horizontal="right" vertical="center"/>
    </xf>
    <xf numFmtId="176" fontId="50" fillId="0" borderId="0" xfId="0" applyNumberFormat="1" applyFont="1" applyFill="1" applyAlignment="1">
      <alignment horizontal="center" vertical="center" shrinkToFit="1"/>
    </xf>
    <xf numFmtId="176" fontId="12" fillId="0" borderId="27" xfId="0" applyNumberFormat="1" applyFont="1" applyFill="1" applyBorder="1" applyAlignment="1">
      <alignment horizontal="center" vertical="center" wrapText="1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3" fillId="0" borderId="81" xfId="84" applyNumberFormat="1" applyFont="1" applyFill="1" applyBorder="1" applyAlignment="1">
      <alignment horizontal="center" vertical="center"/>
    </xf>
    <xf numFmtId="176" fontId="12" fillId="0" borderId="112" xfId="84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2" fillId="0" borderId="11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" vertical="center"/>
    </xf>
    <xf numFmtId="176" fontId="12" fillId="0" borderId="74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top"/>
    </xf>
    <xf numFmtId="0" fontId="11" fillId="0" borderId="0" xfId="0" applyNumberFormat="1" applyFont="1" applyFill="1" applyAlignment="1">
      <alignment horizontal="right" vertical="top"/>
    </xf>
    <xf numFmtId="0" fontId="52" fillId="0" borderId="0" xfId="0" applyFont="1" applyBorder="1" applyAlignment="1">
      <alignment horizontal="right" vertical="center"/>
    </xf>
    <xf numFmtId="0" fontId="12" fillId="0" borderId="51" xfId="0" applyFont="1" applyBorder="1" applyAlignment="1">
      <alignment horizontal="center" vertical="center"/>
    </xf>
    <xf numFmtId="0" fontId="52" fillId="0" borderId="0" xfId="0" applyFont="1" applyBorder="1" applyAlignment="1">
      <alignment horizontal="left" vertical="center"/>
    </xf>
    <xf numFmtId="0" fontId="11" fillId="0" borderId="0" xfId="0" applyNumberFormat="1" applyFont="1" applyAlignment="1">
      <alignment horizontal="right" vertical="top"/>
    </xf>
    <xf numFmtId="0" fontId="12" fillId="0" borderId="4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</cellXfs>
  <cellStyles count="939">
    <cellStyle name="??&amp;O?&amp;H?_x0008_??_x0007__x0001__x0001_" xfId="1"/>
    <cellStyle name="??_?.????" xfId="2"/>
    <cellStyle name="20% - 강조색1" xfId="3" builtinId="30" customBuiltin="1"/>
    <cellStyle name="20% - 강조색1 2" xfId="92"/>
    <cellStyle name="20% - 강조색1 2 2" xfId="93"/>
    <cellStyle name="20% - 강조색2" xfId="4" builtinId="34" customBuiltin="1"/>
    <cellStyle name="20% - 강조색2 2" xfId="94"/>
    <cellStyle name="20% - 강조색2 2 2" xfId="95"/>
    <cellStyle name="20% - 강조색3" xfId="5" builtinId="38" customBuiltin="1"/>
    <cellStyle name="20% - 강조색3 2" xfId="96"/>
    <cellStyle name="20% - 강조색3 2 2" xfId="97"/>
    <cellStyle name="20% - 강조색4" xfId="6" builtinId="42" customBuiltin="1"/>
    <cellStyle name="20% - 강조색4 2" xfId="98"/>
    <cellStyle name="20% - 강조색4 2 2" xfId="99"/>
    <cellStyle name="20% - 강조색5" xfId="7" builtinId="46" customBuiltin="1"/>
    <cellStyle name="20% - 강조색5 2" xfId="100"/>
    <cellStyle name="20% - 강조색5 2 2" xfId="101"/>
    <cellStyle name="20% - 강조색6" xfId="8" builtinId="50" customBuiltin="1"/>
    <cellStyle name="20% - 강조색6 2" xfId="102"/>
    <cellStyle name="20% - 강조색6 2 2" xfId="103"/>
    <cellStyle name="40% - 강조색1" xfId="9" builtinId="31" customBuiltin="1"/>
    <cellStyle name="40% - 강조색1 2" xfId="104"/>
    <cellStyle name="40% - 강조색1 2 2" xfId="105"/>
    <cellStyle name="40% - 강조색2" xfId="10" builtinId="35" customBuiltin="1"/>
    <cellStyle name="40% - 강조색2 2" xfId="106"/>
    <cellStyle name="40% - 강조색2 2 2" xfId="107"/>
    <cellStyle name="40% - 강조색3" xfId="11" builtinId="39" customBuiltin="1"/>
    <cellStyle name="40% - 강조색3 2" xfId="108"/>
    <cellStyle name="40% - 강조색3 2 2" xfId="109"/>
    <cellStyle name="40% - 강조색4" xfId="12" builtinId="43" customBuiltin="1"/>
    <cellStyle name="40% - 강조색4 2" xfId="110"/>
    <cellStyle name="40% - 강조색4 2 2" xfId="111"/>
    <cellStyle name="40% - 강조색5" xfId="13" builtinId="47" customBuiltin="1"/>
    <cellStyle name="40% - 강조색5 2" xfId="112"/>
    <cellStyle name="40% - 강조색5 2 2" xfId="113"/>
    <cellStyle name="40% - 강조색6" xfId="14" builtinId="51" customBuiltin="1"/>
    <cellStyle name="40% - 강조색6 2" xfId="114"/>
    <cellStyle name="40% - 강조색6 2 2" xfId="115"/>
    <cellStyle name="60% - 강조색1" xfId="15" builtinId="32" customBuiltin="1"/>
    <cellStyle name="60% - 강조색1 2" xfId="116"/>
    <cellStyle name="60% - 강조색1 2 2" xfId="117"/>
    <cellStyle name="60% - 강조색2" xfId="16" builtinId="36" customBuiltin="1"/>
    <cellStyle name="60% - 강조색2 2" xfId="118"/>
    <cellStyle name="60% - 강조색2 2 2" xfId="119"/>
    <cellStyle name="60% - 강조색3" xfId="17" builtinId="40" customBuiltin="1"/>
    <cellStyle name="60% - 강조색3 2" xfId="120"/>
    <cellStyle name="60% - 강조색3 2 2" xfId="121"/>
    <cellStyle name="60% - 강조색4" xfId="18" builtinId="44" customBuiltin="1"/>
    <cellStyle name="60% - 강조색4 2" xfId="122"/>
    <cellStyle name="60% - 강조색4 2 2" xfId="123"/>
    <cellStyle name="60% - 강조색5" xfId="19" builtinId="48" customBuiltin="1"/>
    <cellStyle name="60% - 강조색5 2" xfId="124"/>
    <cellStyle name="60% - 강조색5 2 2" xfId="125"/>
    <cellStyle name="60% - 강조색6" xfId="20" builtinId="52" customBuiltin="1"/>
    <cellStyle name="60% - 강조색6 2" xfId="126"/>
    <cellStyle name="60% - 강조색6 2 2" xfId="127"/>
    <cellStyle name="A¨­￠￢￠O [0]_INQUIRY ￠?￥i¨u¡AAⓒ￢Aⓒª " xfId="128"/>
    <cellStyle name="A¨­￠￢￠O_INQUIRY ￠?￥i¨u¡AAⓒ￢Aⓒª " xfId="129"/>
    <cellStyle name="ÅëÈ­ [0]_¼ÕÀÍ¿¹»ê" xfId="130"/>
    <cellStyle name="AeE­ [0]_¼OAI¿¹≫e" xfId="131"/>
    <cellStyle name="ÅëÈ­ [0]_ÀÎ°Çºñ,¿ÜÁÖºñ" xfId="132"/>
    <cellStyle name="AeE­ [0]_AI°Cºn,μμ±Þºn" xfId="133"/>
    <cellStyle name="ÅëÈ­ [0]_laroux" xfId="134"/>
    <cellStyle name="AeE­ [0]_laroux_1" xfId="135"/>
    <cellStyle name="ÅëÈ­ [0]_laroux_1" xfId="136"/>
    <cellStyle name="AeE­ [0]_laroux_2" xfId="137"/>
    <cellStyle name="ÅëÈ­ [0]_laroux_2" xfId="138"/>
    <cellStyle name="AeE­ [0]_laroux_2_41-06농림16" xfId="139"/>
    <cellStyle name="ÅëÈ­ [0]_laroux_2_41-06농림16" xfId="140"/>
    <cellStyle name="AeE­ [0]_laroux_2_41-06농림41" xfId="141"/>
    <cellStyle name="ÅëÈ­ [0]_laroux_2_41-06농림41" xfId="142"/>
    <cellStyle name="AeE­ [0]_Sheet1" xfId="143"/>
    <cellStyle name="ÅëÈ­ [0]_Sheet1" xfId="144"/>
    <cellStyle name="ÅëÈ­_¼ÕÀÍ¿¹»ê" xfId="145"/>
    <cellStyle name="AeE­_¼OAI¿¹≫e" xfId="146"/>
    <cellStyle name="ÅëÈ­_ÀÎ°Çºñ,¿ÜÁÖºñ" xfId="147"/>
    <cellStyle name="AeE­_AI°Cºn,μμ±Þºn" xfId="148"/>
    <cellStyle name="ÅëÈ­_laroux" xfId="149"/>
    <cellStyle name="AeE­_laroux_1" xfId="150"/>
    <cellStyle name="ÅëÈ­_laroux_1" xfId="151"/>
    <cellStyle name="AeE­_laroux_2" xfId="152"/>
    <cellStyle name="ÅëÈ­_laroux_2" xfId="153"/>
    <cellStyle name="AeE­_laroux_2_41-06농림16" xfId="154"/>
    <cellStyle name="ÅëÈ­_laroux_2_41-06농림16" xfId="155"/>
    <cellStyle name="AeE­_laroux_2_41-06농림41" xfId="156"/>
    <cellStyle name="ÅëÈ­_laroux_2_41-06농림41" xfId="157"/>
    <cellStyle name="AeE­_Sheet1" xfId="158"/>
    <cellStyle name="ÅëÈ­_Sheet1" xfId="159"/>
    <cellStyle name="AeE­_Sheet1_41-06농림16" xfId="160"/>
    <cellStyle name="ÅëÈ­_Sheet1_41-06농림16" xfId="161"/>
    <cellStyle name="AeE­_Sheet1_41-06농림41" xfId="162"/>
    <cellStyle name="ÅëÈ­_Sheet1_41-06농림41" xfId="163"/>
    <cellStyle name="AeE¡ⓒ [0]_INQUIRY ￠?￥i¨u¡AAⓒ￢Aⓒª " xfId="164"/>
    <cellStyle name="AeE¡ⓒ_INQUIRY ￠?￥i¨u¡AAⓒ￢Aⓒª " xfId="165"/>
    <cellStyle name="ÄÞ¸¶ [0]_¼ÕÀÍ¿¹»ê" xfId="166"/>
    <cellStyle name="AÞ¸¶ [0]_¼OAI¿¹≫e" xfId="167"/>
    <cellStyle name="ÄÞ¸¶ [0]_ÀÎ°Çºñ,¿ÜÁÖºñ" xfId="168"/>
    <cellStyle name="AÞ¸¶ [0]_AI°Cºn,μμ±Þºn" xfId="169"/>
    <cellStyle name="ÄÞ¸¶ [0]_laroux" xfId="170"/>
    <cellStyle name="AÞ¸¶ [0]_laroux_1" xfId="171"/>
    <cellStyle name="ÄÞ¸¶ [0]_laroux_1" xfId="172"/>
    <cellStyle name="AÞ¸¶ [0]_Sheet1" xfId="173"/>
    <cellStyle name="ÄÞ¸¶ [0]_Sheet1" xfId="174"/>
    <cellStyle name="ÄÞ¸¶_¼ÕÀÍ¿¹»ê" xfId="175"/>
    <cellStyle name="AÞ¸¶_¼OAI¿¹≫e" xfId="176"/>
    <cellStyle name="ÄÞ¸¶_ÀÎ°Çºñ,¿ÜÁÖºñ" xfId="177"/>
    <cellStyle name="AÞ¸¶_AI°Cºn,μμ±Þºn" xfId="178"/>
    <cellStyle name="ÄÞ¸¶_laroux" xfId="179"/>
    <cellStyle name="AÞ¸¶_laroux_1" xfId="180"/>
    <cellStyle name="ÄÞ¸¶_laroux_1" xfId="181"/>
    <cellStyle name="AÞ¸¶_Sheet1" xfId="182"/>
    <cellStyle name="ÄÞ¸¶_Sheet1" xfId="183"/>
    <cellStyle name="AÞ¸¶_Sheet1_41-06농림16" xfId="184"/>
    <cellStyle name="ÄÞ¸¶_Sheet1_41-06농림16" xfId="185"/>
    <cellStyle name="AÞ¸¶_Sheet1_41-06농림41" xfId="186"/>
    <cellStyle name="ÄÞ¸¶_Sheet1_41-06농림41" xfId="187"/>
    <cellStyle name="C¡IA¨ª_¡ic¨u¡A¨￢I¨￢¡Æ AN¡Æe " xfId="188"/>
    <cellStyle name="C￥AØ_¿μ¾÷CoE² " xfId="189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lc Currency (0)" xfId="62"/>
    <cellStyle name="category" xfId="63"/>
    <cellStyle name="Comma [0]_ SG&amp;A Bridge " xfId="211"/>
    <cellStyle name="comma zerodec" xfId="64"/>
    <cellStyle name="Comma_ SG&amp;A Bridge " xfId="212"/>
    <cellStyle name="Comma0" xfId="213"/>
    <cellStyle name="Copied" xfId="65"/>
    <cellStyle name="Curren?_x0012_퐀_x0017_?" xfId="214"/>
    <cellStyle name="Currency [0]_ SG&amp;A Bridge " xfId="215"/>
    <cellStyle name="Currency_ SG&amp;A Bridge " xfId="216"/>
    <cellStyle name="Currency0" xfId="217"/>
    <cellStyle name="Currency1" xfId="66"/>
    <cellStyle name="Date" xfId="218"/>
    <cellStyle name="Dezimal [0]_laroux" xfId="67"/>
    <cellStyle name="Dezimal_laroux" xfId="68"/>
    <cellStyle name="Dollar (zero dec)" xfId="69"/>
    <cellStyle name="Entered" xfId="70"/>
    <cellStyle name="Euro" xfId="219"/>
    <cellStyle name="Fixed" xfId="220"/>
    <cellStyle name="Grey" xfId="71"/>
    <cellStyle name="HEADER" xfId="221"/>
    <cellStyle name="Header1" xfId="72"/>
    <cellStyle name="Header2" xfId="73"/>
    <cellStyle name="Heading 1" xfId="222"/>
    <cellStyle name="Heading 2" xfId="223"/>
    <cellStyle name="HEADING1" xfId="224"/>
    <cellStyle name="HEADING2" xfId="225"/>
    <cellStyle name="Input [yellow]" xfId="74"/>
    <cellStyle name="Milliers [0]_Arabian Spec" xfId="75"/>
    <cellStyle name="Milliers_Arabian Spec" xfId="76"/>
    <cellStyle name="Model" xfId="226"/>
    <cellStyle name="Mon?aire [0]_Arabian Spec" xfId="77"/>
    <cellStyle name="Mon?aire_Arabian Spec" xfId="78"/>
    <cellStyle name="Normal - Style1" xfId="79"/>
    <cellStyle name="Normal - Style1 2" xfId="227"/>
    <cellStyle name="Normal - Style1 3" xfId="228"/>
    <cellStyle name="Normal_ SG&amp;A Bridge " xfId="229"/>
    <cellStyle name="Percent [2]" xfId="80"/>
    <cellStyle name="Standard_laroux" xfId="81"/>
    <cellStyle name="subhead" xfId="230"/>
    <cellStyle name="Total" xfId="231"/>
    <cellStyle name="UM" xfId="232"/>
    <cellStyle name="W?rung [0]_laroux" xfId="82"/>
    <cellStyle name="W?rung_laroux" xfId="83"/>
    <cellStyle name="강조색1" xfId="21" builtinId="29" customBuiltin="1"/>
    <cellStyle name="강조색1 2" xfId="233"/>
    <cellStyle name="강조색1 2 2" xfId="234"/>
    <cellStyle name="강조색2" xfId="22" builtinId="33" customBuiltin="1"/>
    <cellStyle name="강조색2 2" xfId="235"/>
    <cellStyle name="강조색2 2 2" xfId="236"/>
    <cellStyle name="강조색3" xfId="23" builtinId="37" customBuiltin="1"/>
    <cellStyle name="강조색3 2" xfId="237"/>
    <cellStyle name="강조색3 2 2" xfId="238"/>
    <cellStyle name="강조색4" xfId="24" builtinId="41" customBuiltin="1"/>
    <cellStyle name="강조색4 2" xfId="239"/>
    <cellStyle name="강조색4 2 2" xfId="240"/>
    <cellStyle name="강조색5" xfId="25" builtinId="45" customBuiltin="1"/>
    <cellStyle name="강조색5 2" xfId="241"/>
    <cellStyle name="강조색5 2 2" xfId="242"/>
    <cellStyle name="강조색6" xfId="26" builtinId="49" customBuiltin="1"/>
    <cellStyle name="강조색6 2" xfId="243"/>
    <cellStyle name="강조색6 2 2" xfId="244"/>
    <cellStyle name="경고문" xfId="27" builtinId="11" customBuiltin="1"/>
    <cellStyle name="경고문 2" xfId="245"/>
    <cellStyle name="경고문 2 2" xfId="246"/>
    <cellStyle name="계산" xfId="28" builtinId="22" customBuiltin="1"/>
    <cellStyle name="계산 2" xfId="247"/>
    <cellStyle name="계산 2 2" xfId="248"/>
    <cellStyle name="고정소숫점" xfId="29"/>
    <cellStyle name="고정출력1" xfId="30"/>
    <cellStyle name="고정출력2" xfId="31"/>
    <cellStyle name="나쁨" xfId="32" builtinId="27" customBuiltin="1"/>
    <cellStyle name="나쁨 2" xfId="249"/>
    <cellStyle name="나쁨 2 2" xfId="250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메모 2" xfId="251"/>
    <cellStyle name="메모 2 2" xfId="252"/>
    <cellStyle name="메모 2 2 2" xfId="253"/>
    <cellStyle name="믅됞 [0.00]_NT Server " xfId="38"/>
    <cellStyle name="믅됞_NT Server " xfId="39"/>
    <cellStyle name="바탕글" xfId="254"/>
    <cellStyle name="백분율" xfId="87" builtinId="5"/>
    <cellStyle name="백분율 2" xfId="255"/>
    <cellStyle name="백분율 2 10" xfId="256"/>
    <cellStyle name="백분율 2 11" xfId="257"/>
    <cellStyle name="백분율 2 12" xfId="258"/>
    <cellStyle name="백분율 2 13" xfId="259"/>
    <cellStyle name="백분율 2 14" xfId="260"/>
    <cellStyle name="백분율 2 15" xfId="261"/>
    <cellStyle name="백분율 2 2" xfId="262"/>
    <cellStyle name="백분율 2 3" xfId="263"/>
    <cellStyle name="백분율 2 4" xfId="264"/>
    <cellStyle name="백분율 2 5" xfId="265"/>
    <cellStyle name="백분율 2 6" xfId="266"/>
    <cellStyle name="백분율 2 7" xfId="267"/>
    <cellStyle name="백분율 2 8" xfId="268"/>
    <cellStyle name="백분율 2 9" xfId="269"/>
    <cellStyle name="백분율 3" xfId="270"/>
    <cellStyle name="백분율 4" xfId="271"/>
    <cellStyle name="백분율 5" xfId="272"/>
    <cellStyle name="백분율 5 2" xfId="273"/>
    <cellStyle name="백분율 5 3" xfId="274"/>
    <cellStyle name="보통" xfId="40" builtinId="28" customBuiltin="1"/>
    <cellStyle name="보통 2" xfId="275"/>
    <cellStyle name="보통 2 2" xfId="276"/>
    <cellStyle name="뷭?_빟랹둴봃섟 " xfId="41"/>
    <cellStyle name="설명 텍스트" xfId="42" builtinId="53" customBuiltin="1"/>
    <cellStyle name="설명 텍스트 2" xfId="277"/>
    <cellStyle name="설명 텍스트 2 2" xfId="278"/>
    <cellStyle name="셀 확인" xfId="43" builtinId="23" customBuiltin="1"/>
    <cellStyle name="셀 확인 2" xfId="279"/>
    <cellStyle name="셀 확인 2 2" xfId="280"/>
    <cellStyle name="숫자(R)" xfId="44"/>
    <cellStyle name="쉼표 [0]" xfId="45" builtinId="6"/>
    <cellStyle name="쉼표 [0] 10" xfId="281"/>
    <cellStyle name="쉼표 [0] 10 2" xfId="282"/>
    <cellStyle name="쉼표 [0] 11" xfId="283"/>
    <cellStyle name="쉼표 [0] 12" xfId="284"/>
    <cellStyle name="쉼표 [0] 13" xfId="285"/>
    <cellStyle name="쉼표 [0] 14" xfId="286"/>
    <cellStyle name="쉼표 [0] 15" xfId="287"/>
    <cellStyle name="쉼표 [0] 16" xfId="288"/>
    <cellStyle name="쉼표 [0] 2" xfId="85"/>
    <cellStyle name="쉼표 [0] 2 10" xfId="289"/>
    <cellStyle name="쉼표 [0] 2 11" xfId="290"/>
    <cellStyle name="쉼표 [0] 2 12" xfId="291"/>
    <cellStyle name="쉼표 [0] 2 13" xfId="292"/>
    <cellStyle name="쉼표 [0] 2 14" xfId="293"/>
    <cellStyle name="쉼표 [0] 2 15" xfId="294"/>
    <cellStyle name="쉼표 [0] 2 16" xfId="295"/>
    <cellStyle name="쉼표 [0] 2 17" xfId="296"/>
    <cellStyle name="쉼표 [0] 2 2" xfId="89"/>
    <cellStyle name="쉼표 [0] 2 2 10" xfId="297"/>
    <cellStyle name="쉼표 [0] 2 2 11" xfId="298"/>
    <cellStyle name="쉼표 [0] 2 2 12" xfId="299"/>
    <cellStyle name="쉼표 [0] 2 2 13" xfId="300"/>
    <cellStyle name="쉼표 [0] 2 2 14" xfId="301"/>
    <cellStyle name="쉼표 [0] 2 2 15" xfId="302"/>
    <cellStyle name="쉼표 [0] 2 2 16" xfId="303"/>
    <cellStyle name="쉼표 [0] 2 2 17" xfId="304"/>
    <cellStyle name="쉼표 [0] 2 2 2" xfId="305"/>
    <cellStyle name="쉼표 [0] 2 2 2 2" xfId="306"/>
    <cellStyle name="쉼표 [0] 2 2 2 3" xfId="307"/>
    <cellStyle name="쉼표 [0] 2 2 2 4" xfId="308"/>
    <cellStyle name="쉼표 [0] 2 2 3" xfId="309"/>
    <cellStyle name="쉼표 [0] 2 2 4" xfId="310"/>
    <cellStyle name="쉼표 [0] 2 2 5" xfId="311"/>
    <cellStyle name="쉼표 [0] 2 2 6" xfId="312"/>
    <cellStyle name="쉼표 [0] 2 2 7" xfId="313"/>
    <cellStyle name="쉼표 [0] 2 2 8" xfId="314"/>
    <cellStyle name="쉼표 [0] 2 2 9" xfId="315"/>
    <cellStyle name="쉼표 [0] 2 3" xfId="316"/>
    <cellStyle name="쉼표 [0] 2 3 4" xfId="317"/>
    <cellStyle name="쉼표 [0] 2 4" xfId="318"/>
    <cellStyle name="쉼표 [0] 2 5" xfId="319"/>
    <cellStyle name="쉼표 [0] 2 6" xfId="320"/>
    <cellStyle name="쉼표 [0] 2 7" xfId="321"/>
    <cellStyle name="쉼표 [0] 2 8" xfId="322"/>
    <cellStyle name="쉼표 [0] 2 9" xfId="323"/>
    <cellStyle name="쉼표 [0] 3" xfId="324"/>
    <cellStyle name="쉼표 [0] 3 10" xfId="325"/>
    <cellStyle name="쉼표 [0] 3 11" xfId="326"/>
    <cellStyle name="쉼표 [0] 3 12" xfId="327"/>
    <cellStyle name="쉼표 [0] 3 13" xfId="328"/>
    <cellStyle name="쉼표 [0] 3 14" xfId="329"/>
    <cellStyle name="쉼표 [0] 3 15" xfId="330"/>
    <cellStyle name="쉼표 [0] 3 16" xfId="331"/>
    <cellStyle name="쉼표 [0] 3 17" xfId="332"/>
    <cellStyle name="쉼표 [0] 3 2" xfId="333"/>
    <cellStyle name="쉼표 [0] 3 2 2" xfId="334"/>
    <cellStyle name="쉼표 [0] 3 2 2 2" xfId="335"/>
    <cellStyle name="쉼표 [0] 3 2 3" xfId="336"/>
    <cellStyle name="쉼표 [0] 3 3" xfId="337"/>
    <cellStyle name="쉼표 [0] 3 3 2" xfId="338"/>
    <cellStyle name="쉼표 [0] 3 3 3" xfId="339"/>
    <cellStyle name="쉼표 [0] 3 3 4" xfId="340"/>
    <cellStyle name="쉼표 [0] 3 3 5" xfId="341"/>
    <cellStyle name="쉼표 [0] 3 3 6" xfId="342"/>
    <cellStyle name="쉼표 [0] 3 4" xfId="343"/>
    <cellStyle name="쉼표 [0] 3 4 2" xfId="344"/>
    <cellStyle name="쉼표 [0] 3 5" xfId="345"/>
    <cellStyle name="쉼표 [0] 3 6" xfId="346"/>
    <cellStyle name="쉼표 [0] 3 7" xfId="347"/>
    <cellStyle name="쉼표 [0] 3 8" xfId="348"/>
    <cellStyle name="쉼표 [0] 3 9" xfId="349"/>
    <cellStyle name="쉼표 [0] 34" xfId="350"/>
    <cellStyle name="쉼표 [0] 35" xfId="351"/>
    <cellStyle name="쉼표 [0] 4" xfId="352"/>
    <cellStyle name="쉼표 [0] 4 10" xfId="353"/>
    <cellStyle name="쉼표 [0] 4 11" xfId="354"/>
    <cellStyle name="쉼표 [0] 4 12" xfId="355"/>
    <cellStyle name="쉼표 [0] 4 13" xfId="356"/>
    <cellStyle name="쉼표 [0] 4 14" xfId="357"/>
    <cellStyle name="쉼표 [0] 4 15" xfId="358"/>
    <cellStyle name="쉼표 [0] 4 16" xfId="359"/>
    <cellStyle name="쉼표 [0] 4 2" xfId="360"/>
    <cellStyle name="쉼표 [0] 4 2 2" xfId="361"/>
    <cellStyle name="쉼표 [0] 4 2 3" xfId="362"/>
    <cellStyle name="쉼표 [0] 4 3" xfId="363"/>
    <cellStyle name="쉼표 [0] 4 4" xfId="364"/>
    <cellStyle name="쉼표 [0] 4 5" xfId="365"/>
    <cellStyle name="쉼표 [0] 4 6" xfId="366"/>
    <cellStyle name="쉼표 [0] 4 7" xfId="367"/>
    <cellStyle name="쉼표 [0] 4 8" xfId="368"/>
    <cellStyle name="쉼표 [0] 4 9" xfId="369"/>
    <cellStyle name="쉼표 [0] 5" xfId="370"/>
    <cellStyle name="쉼표 [0] 5 10" xfId="371"/>
    <cellStyle name="쉼표 [0] 5 11" xfId="372"/>
    <cellStyle name="쉼표 [0] 5 12" xfId="373"/>
    <cellStyle name="쉼표 [0] 5 13" xfId="374"/>
    <cellStyle name="쉼표 [0] 5 14" xfId="375"/>
    <cellStyle name="쉼표 [0] 5 15" xfId="376"/>
    <cellStyle name="쉼표 [0] 5 16" xfId="377"/>
    <cellStyle name="쉼표 [0] 5 2" xfId="378"/>
    <cellStyle name="쉼표 [0] 5 2 10" xfId="379"/>
    <cellStyle name="쉼표 [0] 5 2 11" xfId="380"/>
    <cellStyle name="쉼표 [0] 5 2 12" xfId="381"/>
    <cellStyle name="쉼표 [0] 5 2 13" xfId="382"/>
    <cellStyle name="쉼표 [0] 5 2 14" xfId="383"/>
    <cellStyle name="쉼표 [0] 5 2 15" xfId="384"/>
    <cellStyle name="쉼표 [0] 5 2 2" xfId="385"/>
    <cellStyle name="쉼표 [0] 5 2 3" xfId="386"/>
    <cellStyle name="쉼표 [0] 5 2 4" xfId="387"/>
    <cellStyle name="쉼표 [0] 5 2 5" xfId="388"/>
    <cellStyle name="쉼표 [0] 5 2 6" xfId="389"/>
    <cellStyle name="쉼표 [0] 5 2 7" xfId="390"/>
    <cellStyle name="쉼표 [0] 5 2 8" xfId="391"/>
    <cellStyle name="쉼표 [0] 5 2 9" xfId="392"/>
    <cellStyle name="쉼표 [0] 5 3" xfId="393"/>
    <cellStyle name="쉼표 [0] 5 3 10" xfId="394"/>
    <cellStyle name="쉼표 [0] 5 3 11" xfId="395"/>
    <cellStyle name="쉼표 [0] 5 3 12" xfId="396"/>
    <cellStyle name="쉼표 [0] 5 3 13" xfId="397"/>
    <cellStyle name="쉼표 [0] 5 3 14" xfId="398"/>
    <cellStyle name="쉼표 [0] 5 3 15" xfId="399"/>
    <cellStyle name="쉼표 [0] 5 3 2" xfId="400"/>
    <cellStyle name="쉼표 [0] 5 3 3" xfId="401"/>
    <cellStyle name="쉼표 [0] 5 3 4" xfId="402"/>
    <cellStyle name="쉼표 [0] 5 3 5" xfId="403"/>
    <cellStyle name="쉼표 [0] 5 3 6" xfId="404"/>
    <cellStyle name="쉼표 [0] 5 3 7" xfId="405"/>
    <cellStyle name="쉼표 [0] 5 3 8" xfId="406"/>
    <cellStyle name="쉼표 [0] 5 3 9" xfId="407"/>
    <cellStyle name="쉼표 [0] 5 4" xfId="408"/>
    <cellStyle name="쉼표 [0] 5 5" xfId="409"/>
    <cellStyle name="쉼표 [0] 5 6" xfId="410"/>
    <cellStyle name="쉼표 [0] 5 7" xfId="411"/>
    <cellStyle name="쉼표 [0] 5 8" xfId="412"/>
    <cellStyle name="쉼표 [0] 5 9" xfId="413"/>
    <cellStyle name="쉼표 [0] 6" xfId="414"/>
    <cellStyle name="쉼표 [0] 6 10" xfId="415"/>
    <cellStyle name="쉼표 [0] 6 11" xfId="416"/>
    <cellStyle name="쉼표 [0] 6 12" xfId="417"/>
    <cellStyle name="쉼표 [0] 6 13" xfId="418"/>
    <cellStyle name="쉼표 [0] 6 14" xfId="419"/>
    <cellStyle name="쉼표 [0] 6 15" xfId="420"/>
    <cellStyle name="쉼표 [0] 6 16" xfId="421"/>
    <cellStyle name="쉼표 [0] 6 17" xfId="422"/>
    <cellStyle name="쉼표 [0] 6 18" xfId="423"/>
    <cellStyle name="쉼표 [0] 6 2" xfId="424"/>
    <cellStyle name="쉼표 [0] 6 2 2" xfId="425"/>
    <cellStyle name="쉼표 [0] 6 3" xfId="426"/>
    <cellStyle name="쉼표 [0] 6 3 2" xfId="427"/>
    <cellStyle name="쉼표 [0] 6 4" xfId="428"/>
    <cellStyle name="쉼표 [0] 6 5" xfId="429"/>
    <cellStyle name="쉼표 [0] 6 6" xfId="430"/>
    <cellStyle name="쉼표 [0] 6 7" xfId="431"/>
    <cellStyle name="쉼표 [0] 6 8" xfId="432"/>
    <cellStyle name="쉼표 [0] 6 9" xfId="433"/>
    <cellStyle name="쉼표 [0] 7" xfId="434"/>
    <cellStyle name="쉼표 [0] 7 2" xfId="435"/>
    <cellStyle name="쉼표 [0] 7 3" xfId="436"/>
    <cellStyle name="쉼표 [0] 8" xfId="437"/>
    <cellStyle name="쉼표 [0] 8 17" xfId="438"/>
    <cellStyle name="쉼표 [0] 9" xfId="439"/>
    <cellStyle name="쉼표 [0] 9 2" xfId="440"/>
    <cellStyle name="쉼표 [0] 9 3" xfId="441"/>
    <cellStyle name="쉼표 [0]_10주택" xfId="46"/>
    <cellStyle name="쉼표 [0]_10주택 2" xfId="91"/>
    <cellStyle name="스타일 1" xfId="442"/>
    <cellStyle name="연결된 셀" xfId="47" builtinId="24" customBuiltin="1"/>
    <cellStyle name="연결된 셀 2" xfId="443"/>
    <cellStyle name="연결된 셀 2 2" xfId="444"/>
    <cellStyle name="요약" xfId="48" builtinId="25" customBuiltin="1"/>
    <cellStyle name="요약 2" xfId="445"/>
    <cellStyle name="요약 2 2" xfId="446"/>
    <cellStyle name="입력" xfId="49" builtinId="20" customBuiltin="1"/>
    <cellStyle name="입력 2" xfId="447"/>
    <cellStyle name="입력 2 2" xfId="448"/>
    <cellStyle name="자리수" xfId="50"/>
    <cellStyle name="자리수0" xfId="51"/>
    <cellStyle name="작은제목" xfId="449"/>
    <cellStyle name="제목" xfId="52" builtinId="15" customBuiltin="1"/>
    <cellStyle name="제목 1" xfId="53" builtinId="16" customBuiltin="1"/>
    <cellStyle name="제목 1 2" xfId="450"/>
    <cellStyle name="제목 1 2 2" xfId="451"/>
    <cellStyle name="제목 2" xfId="54" builtinId="17" customBuiltin="1"/>
    <cellStyle name="제목 2 2" xfId="452"/>
    <cellStyle name="제목 2 2 2" xfId="453"/>
    <cellStyle name="제목 3" xfId="55" builtinId="18" customBuiltin="1"/>
    <cellStyle name="제목 3 2" xfId="454"/>
    <cellStyle name="제목 3 2 2" xfId="455"/>
    <cellStyle name="제목 4" xfId="56" builtinId="19" customBuiltin="1"/>
    <cellStyle name="제목 4 2" xfId="456"/>
    <cellStyle name="제목 4 2 2" xfId="457"/>
    <cellStyle name="제목 5" xfId="458"/>
    <cellStyle name="제목 5 2" xfId="459"/>
    <cellStyle name="제목 6" xfId="460"/>
    <cellStyle name="좋음" xfId="57" builtinId="26" customBuiltin="1"/>
    <cellStyle name="좋음 2" xfId="461"/>
    <cellStyle name="좋음 2 2" xfId="462"/>
    <cellStyle name="쪽번호" xfId="463"/>
    <cellStyle name="출력" xfId="58" builtinId="21" customBuiltin="1"/>
    <cellStyle name="출력 2" xfId="464"/>
    <cellStyle name="출력 2 2" xfId="465"/>
    <cellStyle name="콤마 [0]" xfId="466"/>
    <cellStyle name="콤마 [0]_2. 행정구역" xfId="59"/>
    <cellStyle name="콤마 [0]_해안선및도서" xfId="60"/>
    <cellStyle name="콤마_ 견적기준 FLOW " xfId="467"/>
    <cellStyle name="콤마_2. 행정구역" xfId="61"/>
    <cellStyle name="큰제목" xfId="468"/>
    <cellStyle name="통화 [0] 2" xfId="86"/>
    <cellStyle name="통화 [0] 2 2" xfId="469"/>
    <cellStyle name="통화 [0] 2 3" xfId="470"/>
    <cellStyle name="통화 [0] 3" xfId="471"/>
    <cellStyle name="퍼센트" xfId="472"/>
    <cellStyle name="표준" xfId="0" builtinId="0"/>
    <cellStyle name="표준 10" xfId="473"/>
    <cellStyle name="표준 10 10" xfId="474"/>
    <cellStyle name="표준 10 11" xfId="475"/>
    <cellStyle name="표준 10 12" xfId="476"/>
    <cellStyle name="표준 10 13" xfId="477"/>
    <cellStyle name="표준 10 14" xfId="478"/>
    <cellStyle name="표준 10 15" xfId="479"/>
    <cellStyle name="표준 10 16" xfId="480"/>
    <cellStyle name="표준 10 17" xfId="481"/>
    <cellStyle name="표준 10 18" xfId="482"/>
    <cellStyle name="표준 10 19" xfId="483"/>
    <cellStyle name="표준 10 2" xfId="484"/>
    <cellStyle name="표준 10 2 10" xfId="485"/>
    <cellStyle name="표준 10 2 11" xfId="486"/>
    <cellStyle name="표준 10 2 12" xfId="487"/>
    <cellStyle name="표준 10 2 13" xfId="488"/>
    <cellStyle name="표준 10 2 14" xfId="489"/>
    <cellStyle name="표준 10 2 15" xfId="490"/>
    <cellStyle name="표준 10 2 2" xfId="491"/>
    <cellStyle name="표준 10 2 3" xfId="492"/>
    <cellStyle name="표준 10 2 4" xfId="493"/>
    <cellStyle name="표준 10 2 5" xfId="494"/>
    <cellStyle name="표준 10 2 6" xfId="495"/>
    <cellStyle name="표준 10 2 7" xfId="496"/>
    <cellStyle name="표준 10 2 8" xfId="497"/>
    <cellStyle name="표준 10 2 9" xfId="498"/>
    <cellStyle name="표준 10 20" xfId="499"/>
    <cellStyle name="표준 10 3" xfId="500"/>
    <cellStyle name="표준 10 4" xfId="501"/>
    <cellStyle name="표준 10 5" xfId="502"/>
    <cellStyle name="표준 10 6" xfId="503"/>
    <cellStyle name="표준 10 7" xfId="504"/>
    <cellStyle name="표준 10 8" xfId="505"/>
    <cellStyle name="표준 10 9" xfId="506"/>
    <cellStyle name="표준 101" xfId="507"/>
    <cellStyle name="표준 102" xfId="508"/>
    <cellStyle name="표준 103" xfId="509"/>
    <cellStyle name="표준 104" xfId="510"/>
    <cellStyle name="표준 105" xfId="511"/>
    <cellStyle name="표준 106" xfId="512"/>
    <cellStyle name="표준 107" xfId="513"/>
    <cellStyle name="표준 108" xfId="514"/>
    <cellStyle name="표준 109" xfId="515"/>
    <cellStyle name="표준 11" xfId="516"/>
    <cellStyle name="표준 11 2" xfId="517"/>
    <cellStyle name="표준 11 3" xfId="518"/>
    <cellStyle name="표준 11 3 2" xfId="519"/>
    <cellStyle name="표준 11 4" xfId="520"/>
    <cellStyle name="표준 11 5" xfId="521"/>
    <cellStyle name="표준 11 6" xfId="522"/>
    <cellStyle name="표준 11 7" xfId="523"/>
    <cellStyle name="표준 110" xfId="524"/>
    <cellStyle name="표준 111" xfId="525"/>
    <cellStyle name="표준 112" xfId="526"/>
    <cellStyle name="표준 113" xfId="527"/>
    <cellStyle name="표준 114" xfId="528"/>
    <cellStyle name="표준 115" xfId="529"/>
    <cellStyle name="표준 116" xfId="530"/>
    <cellStyle name="표준 117" xfId="531"/>
    <cellStyle name="표준 118" xfId="532"/>
    <cellStyle name="표준 119" xfId="533"/>
    <cellStyle name="표준 12" xfId="534"/>
    <cellStyle name="표준 12 10" xfId="535"/>
    <cellStyle name="표준 12 11" xfId="536"/>
    <cellStyle name="표준 12 12" xfId="537"/>
    <cellStyle name="표준 12 13" xfId="538"/>
    <cellStyle name="표준 12 14" xfId="539"/>
    <cellStyle name="표준 12 15" xfId="540"/>
    <cellStyle name="표준 12 16" xfId="541"/>
    <cellStyle name="표준 12 17" xfId="542"/>
    <cellStyle name="표준 12 18" xfId="543"/>
    <cellStyle name="표준 12 2" xfId="544"/>
    <cellStyle name="표준 12 3" xfId="545"/>
    <cellStyle name="표준 12 4" xfId="546"/>
    <cellStyle name="표준 12 5" xfId="547"/>
    <cellStyle name="표준 12 6" xfId="548"/>
    <cellStyle name="표준 12 7" xfId="549"/>
    <cellStyle name="표준 12 8" xfId="550"/>
    <cellStyle name="표준 12 9" xfId="551"/>
    <cellStyle name="표준 120" xfId="552"/>
    <cellStyle name="표준 121" xfId="553"/>
    <cellStyle name="표준 122" xfId="554"/>
    <cellStyle name="표준 123" xfId="555"/>
    <cellStyle name="표준 124" xfId="556"/>
    <cellStyle name="표준 125" xfId="557"/>
    <cellStyle name="표준 126" xfId="558"/>
    <cellStyle name="표준 127" xfId="559"/>
    <cellStyle name="표준 128" xfId="560"/>
    <cellStyle name="표준 129" xfId="561"/>
    <cellStyle name="표준 13" xfId="562"/>
    <cellStyle name="표준 13 10" xfId="563"/>
    <cellStyle name="표준 13 11" xfId="564"/>
    <cellStyle name="표준 13 12" xfId="565"/>
    <cellStyle name="표준 13 13" xfId="566"/>
    <cellStyle name="표준 13 14" xfId="567"/>
    <cellStyle name="표준 13 15" xfId="568"/>
    <cellStyle name="표준 13 2" xfId="569"/>
    <cellStyle name="표준 13 3" xfId="570"/>
    <cellStyle name="표준 13 4" xfId="571"/>
    <cellStyle name="표준 13 5" xfId="572"/>
    <cellStyle name="표준 13 6" xfId="573"/>
    <cellStyle name="표준 13 7" xfId="574"/>
    <cellStyle name="표준 13 8" xfId="575"/>
    <cellStyle name="표준 13 9" xfId="576"/>
    <cellStyle name="표준 130" xfId="577"/>
    <cellStyle name="표준 131" xfId="578"/>
    <cellStyle name="표준 132" xfId="579"/>
    <cellStyle name="표준 133" xfId="580"/>
    <cellStyle name="표준 134" xfId="581"/>
    <cellStyle name="표준 135" xfId="582"/>
    <cellStyle name="표준 136" xfId="583"/>
    <cellStyle name="표준 137" xfId="584"/>
    <cellStyle name="표준 138" xfId="585"/>
    <cellStyle name="표준 139" xfId="586"/>
    <cellStyle name="표준 14" xfId="587"/>
    <cellStyle name="표준 14 10" xfId="588"/>
    <cellStyle name="표준 14 11" xfId="589"/>
    <cellStyle name="표준 14 12" xfId="590"/>
    <cellStyle name="표준 14 13" xfId="591"/>
    <cellStyle name="표준 14 14" xfId="592"/>
    <cellStyle name="표준 14 15" xfId="593"/>
    <cellStyle name="표준 14 2" xfId="594"/>
    <cellStyle name="표준 14 3" xfId="595"/>
    <cellStyle name="표준 14 4" xfId="596"/>
    <cellStyle name="표준 14 5" xfId="597"/>
    <cellStyle name="표준 14 6" xfId="598"/>
    <cellStyle name="표준 14 7" xfId="599"/>
    <cellStyle name="표준 14 8" xfId="600"/>
    <cellStyle name="표준 14 9" xfId="601"/>
    <cellStyle name="표준 140" xfId="602"/>
    <cellStyle name="표준 141" xfId="603"/>
    <cellStyle name="표준 142" xfId="604"/>
    <cellStyle name="표준 143" xfId="605"/>
    <cellStyle name="표준 144" xfId="606"/>
    <cellStyle name="표준 145" xfId="607"/>
    <cellStyle name="표준 146" xfId="608"/>
    <cellStyle name="표준 147" xfId="609"/>
    <cellStyle name="표준 148" xfId="610"/>
    <cellStyle name="표준 149" xfId="611"/>
    <cellStyle name="표준 15" xfId="612"/>
    <cellStyle name="표준 150" xfId="613"/>
    <cellStyle name="표준 151" xfId="614"/>
    <cellStyle name="표준 152" xfId="615"/>
    <cellStyle name="표준 153" xfId="616"/>
    <cellStyle name="표준 154" xfId="617"/>
    <cellStyle name="표준 155" xfId="618"/>
    <cellStyle name="표준 156" xfId="619"/>
    <cellStyle name="표준 157" xfId="620"/>
    <cellStyle name="표준 16" xfId="621"/>
    <cellStyle name="표준 17" xfId="622"/>
    <cellStyle name="표준 18" xfId="623"/>
    <cellStyle name="표준 19" xfId="624"/>
    <cellStyle name="표준 19 2" xfId="625"/>
    <cellStyle name="표준 19 3" xfId="626"/>
    <cellStyle name="표준 19 4" xfId="627"/>
    <cellStyle name="표준 2" xfId="84"/>
    <cellStyle name="표준 2 10" xfId="628"/>
    <cellStyle name="표준 2 11" xfId="629"/>
    <cellStyle name="표준 2 12" xfId="630"/>
    <cellStyle name="표준 2 2" xfId="631"/>
    <cellStyle name="표준 2 2 10" xfId="632"/>
    <cellStyle name="표준 2 2 11" xfId="633"/>
    <cellStyle name="표준 2 2 12" xfId="634"/>
    <cellStyle name="표준 2 2 13" xfId="635"/>
    <cellStyle name="표준 2 2 14" xfId="636"/>
    <cellStyle name="표준 2 2 15" xfId="637"/>
    <cellStyle name="표준 2 2 16" xfId="638"/>
    <cellStyle name="표준 2 2 2" xfId="639"/>
    <cellStyle name="표준 2 2 2 10" xfId="640"/>
    <cellStyle name="표준 2 2 2 11" xfId="641"/>
    <cellStyle name="표준 2 2 2 12" xfId="642"/>
    <cellStyle name="표준 2 2 2 13" xfId="643"/>
    <cellStyle name="표준 2 2 2 14" xfId="644"/>
    <cellStyle name="표준 2 2 2 15" xfId="645"/>
    <cellStyle name="표준 2 2 2 2" xfId="646"/>
    <cellStyle name="표준 2 2 2 3" xfId="647"/>
    <cellStyle name="표준 2 2 2 4" xfId="648"/>
    <cellStyle name="표준 2 2 2 5" xfId="649"/>
    <cellStyle name="표준 2 2 2 6" xfId="650"/>
    <cellStyle name="표준 2 2 2 7" xfId="651"/>
    <cellStyle name="표준 2 2 2 8" xfId="652"/>
    <cellStyle name="표준 2 2 2 9" xfId="653"/>
    <cellStyle name="표준 2 2 3" xfId="654"/>
    <cellStyle name="표준 2 2 4" xfId="655"/>
    <cellStyle name="표준 2 2 5" xfId="656"/>
    <cellStyle name="표준 2 2 6" xfId="657"/>
    <cellStyle name="표준 2 2 7" xfId="658"/>
    <cellStyle name="표준 2 2 8" xfId="659"/>
    <cellStyle name="표준 2 2 9" xfId="660"/>
    <cellStyle name="표준 2 3" xfId="90"/>
    <cellStyle name="표준 2 3 2" xfId="661"/>
    <cellStyle name="표준 2 4" xfId="662"/>
    <cellStyle name="표준 2 4 10" xfId="663"/>
    <cellStyle name="표준 2 4 11" xfId="664"/>
    <cellStyle name="표준 2 4 12" xfId="665"/>
    <cellStyle name="표준 2 4 13" xfId="666"/>
    <cellStyle name="표준 2 4 14" xfId="667"/>
    <cellStyle name="표준 2 4 15" xfId="668"/>
    <cellStyle name="표준 2 4 2" xfId="669"/>
    <cellStyle name="표준 2 4 3" xfId="670"/>
    <cellStyle name="표준 2 4 4" xfId="671"/>
    <cellStyle name="표준 2 4 5" xfId="672"/>
    <cellStyle name="표준 2 4 6" xfId="673"/>
    <cellStyle name="표준 2 4 7" xfId="674"/>
    <cellStyle name="표준 2 4 8" xfId="675"/>
    <cellStyle name="표준 2 4 9" xfId="676"/>
    <cellStyle name="표준 2 5" xfId="677"/>
    <cellStyle name="표준 2 5 10" xfId="678"/>
    <cellStyle name="표준 2 5 11" xfId="679"/>
    <cellStyle name="표준 2 5 12" xfId="680"/>
    <cellStyle name="표준 2 5 13" xfId="681"/>
    <cellStyle name="표준 2 5 14" xfId="682"/>
    <cellStyle name="표준 2 5 15" xfId="683"/>
    <cellStyle name="표준 2 5 2" xfId="684"/>
    <cellStyle name="표준 2 5 2 16" xfId="685"/>
    <cellStyle name="표준 2 5 3" xfId="686"/>
    <cellStyle name="표준 2 5 4" xfId="687"/>
    <cellStyle name="표준 2 5 5" xfId="688"/>
    <cellStyle name="표준 2 5 6" xfId="689"/>
    <cellStyle name="표준 2 5 7" xfId="690"/>
    <cellStyle name="표준 2 5 8" xfId="691"/>
    <cellStyle name="표준 2 5 9" xfId="692"/>
    <cellStyle name="표준 2 6" xfId="693"/>
    <cellStyle name="표준 2 7" xfId="694"/>
    <cellStyle name="표준 2 8" xfId="695"/>
    <cellStyle name="표준 2 9" xfId="696"/>
    <cellStyle name="표준 2_006농림-4" xfId="697"/>
    <cellStyle name="표준 20" xfId="698"/>
    <cellStyle name="표준 21" xfId="699"/>
    <cellStyle name="표준 22" xfId="700"/>
    <cellStyle name="표준 23" xfId="701"/>
    <cellStyle name="표준 24" xfId="702"/>
    <cellStyle name="표준 25" xfId="703"/>
    <cellStyle name="표준 26" xfId="704"/>
    <cellStyle name="표준 260" xfId="705"/>
    <cellStyle name="표준 27" xfId="706"/>
    <cellStyle name="표준 28" xfId="707"/>
    <cellStyle name="표준 29" xfId="708"/>
    <cellStyle name="표준 3" xfId="709"/>
    <cellStyle name="표준 3 10" xfId="710"/>
    <cellStyle name="표준 3 11" xfId="711"/>
    <cellStyle name="표준 3 12" xfId="712"/>
    <cellStyle name="표준 3 13" xfId="713"/>
    <cellStyle name="표준 3 14" xfId="714"/>
    <cellStyle name="표준 3 15" xfId="715"/>
    <cellStyle name="표준 3 16" xfId="716"/>
    <cellStyle name="표준 3 17" xfId="717"/>
    <cellStyle name="표준 3 2" xfId="718"/>
    <cellStyle name="표준 3 2 10" xfId="719"/>
    <cellStyle name="표준 3 2 11" xfId="720"/>
    <cellStyle name="표준 3 2 12" xfId="721"/>
    <cellStyle name="표준 3 2 13" xfId="722"/>
    <cellStyle name="표준 3 2 14" xfId="723"/>
    <cellStyle name="표준 3 2 15" xfId="724"/>
    <cellStyle name="표준 3 2 2" xfId="725"/>
    <cellStyle name="표준 3 2 3" xfId="726"/>
    <cellStyle name="표준 3 2 4" xfId="727"/>
    <cellStyle name="표준 3 2 5" xfId="728"/>
    <cellStyle name="표준 3 2 6" xfId="729"/>
    <cellStyle name="표준 3 2 7" xfId="730"/>
    <cellStyle name="표준 3 2 8" xfId="731"/>
    <cellStyle name="표준 3 2 9" xfId="732"/>
    <cellStyle name="표준 3 3" xfId="733"/>
    <cellStyle name="표준 3 4" xfId="734"/>
    <cellStyle name="표준 3 5" xfId="735"/>
    <cellStyle name="표준 3 6" xfId="736"/>
    <cellStyle name="표준 3 7" xfId="737"/>
    <cellStyle name="표준 3 8" xfId="738"/>
    <cellStyle name="표준 3 9" xfId="739"/>
    <cellStyle name="표준 3_006농림-4" xfId="740"/>
    <cellStyle name="표준 30" xfId="741"/>
    <cellStyle name="표준 31" xfId="742"/>
    <cellStyle name="표준 32" xfId="743"/>
    <cellStyle name="표준 33" xfId="744"/>
    <cellStyle name="표준 34" xfId="938"/>
    <cellStyle name="표준 39" xfId="745"/>
    <cellStyle name="표준 4" xfId="746"/>
    <cellStyle name="표준 4 10" xfId="747"/>
    <cellStyle name="표준 4 11" xfId="748"/>
    <cellStyle name="표준 4 12" xfId="749"/>
    <cellStyle name="표준 4 13" xfId="750"/>
    <cellStyle name="표준 4 14" xfId="751"/>
    <cellStyle name="표준 4 15" xfId="752"/>
    <cellStyle name="표준 4 16" xfId="753"/>
    <cellStyle name="표준 4 17" xfId="754"/>
    <cellStyle name="표준 4 18" xfId="755"/>
    <cellStyle name="표준 4 19" xfId="756"/>
    <cellStyle name="표준 4 2" xfId="757"/>
    <cellStyle name="표준 4 2 2" xfId="758"/>
    <cellStyle name="표준 4 2 2 2" xfId="759"/>
    <cellStyle name="표준 4 2 2 3" xfId="760"/>
    <cellStyle name="표준 4 2 2 4" xfId="761"/>
    <cellStyle name="표준 4 2 2 5" xfId="762"/>
    <cellStyle name="표준 4 2 2 6" xfId="763"/>
    <cellStyle name="표준 4 2 2 7" xfId="764"/>
    <cellStyle name="표준 4 2 3" xfId="765"/>
    <cellStyle name="표준 4 2 4" xfId="766"/>
    <cellStyle name="표준 4 2 5" xfId="767"/>
    <cellStyle name="표준 4 2 6" xfId="768"/>
    <cellStyle name="표준 4 20" xfId="769"/>
    <cellStyle name="표준 4 21" xfId="770"/>
    <cellStyle name="표준 4 3" xfId="771"/>
    <cellStyle name="표준 4 4" xfId="772"/>
    <cellStyle name="표준 4 4 2" xfId="773"/>
    <cellStyle name="표준 4 4 3" xfId="774"/>
    <cellStyle name="표준 4 4 4" xfId="775"/>
    <cellStyle name="표준 4 4 5" xfId="776"/>
    <cellStyle name="표준 4 4 6" xfId="777"/>
    <cellStyle name="표준 4 4 7" xfId="778"/>
    <cellStyle name="표준 4 5" xfId="779"/>
    <cellStyle name="표준 4 6" xfId="780"/>
    <cellStyle name="표준 4 7" xfId="781"/>
    <cellStyle name="표준 4 8" xfId="782"/>
    <cellStyle name="표준 4 9" xfId="783"/>
    <cellStyle name="표준 44" xfId="784"/>
    <cellStyle name="표준 45" xfId="785"/>
    <cellStyle name="표준 46" xfId="786"/>
    <cellStyle name="표준 47" xfId="787"/>
    <cellStyle name="표준 48" xfId="788"/>
    <cellStyle name="표준 49" xfId="789"/>
    <cellStyle name="표준 5" xfId="790"/>
    <cellStyle name="표준 5 10" xfId="791"/>
    <cellStyle name="표준 5 11" xfId="792"/>
    <cellStyle name="표준 5 12" xfId="793"/>
    <cellStyle name="표준 5 13" xfId="794"/>
    <cellStyle name="표준 5 14" xfId="795"/>
    <cellStyle name="표준 5 15" xfId="796"/>
    <cellStyle name="표준 5 2" xfId="797"/>
    <cellStyle name="표준 5 2 10" xfId="798"/>
    <cellStyle name="표준 5 2 11" xfId="799"/>
    <cellStyle name="표준 5 2 12" xfId="800"/>
    <cellStyle name="표준 5 2 13" xfId="801"/>
    <cellStyle name="표준 5 2 14" xfId="802"/>
    <cellStyle name="표준 5 2 15" xfId="803"/>
    <cellStyle name="표준 5 2 2" xfId="804"/>
    <cellStyle name="표준 5 2 3" xfId="805"/>
    <cellStyle name="표준 5 2 4" xfId="806"/>
    <cellStyle name="표준 5 2 5" xfId="807"/>
    <cellStyle name="표준 5 2 6" xfId="808"/>
    <cellStyle name="표준 5 2 7" xfId="809"/>
    <cellStyle name="표준 5 2 8" xfId="810"/>
    <cellStyle name="표준 5 2 9" xfId="811"/>
    <cellStyle name="표준 5 3" xfId="812"/>
    <cellStyle name="표준 5 4" xfId="813"/>
    <cellStyle name="표준 5 5" xfId="814"/>
    <cellStyle name="표준 5 6" xfId="815"/>
    <cellStyle name="표준 5 7" xfId="816"/>
    <cellStyle name="표준 5 8" xfId="817"/>
    <cellStyle name="표준 5 9" xfId="818"/>
    <cellStyle name="표준 50" xfId="819"/>
    <cellStyle name="표준 51" xfId="820"/>
    <cellStyle name="표준 52" xfId="821"/>
    <cellStyle name="표준 53" xfId="822"/>
    <cellStyle name="표준 54" xfId="823"/>
    <cellStyle name="표준 55" xfId="824"/>
    <cellStyle name="표준 56" xfId="825"/>
    <cellStyle name="표준 57" xfId="826"/>
    <cellStyle name="표준 58" xfId="827"/>
    <cellStyle name="표준 59" xfId="828"/>
    <cellStyle name="표준 6" xfId="829"/>
    <cellStyle name="표준 6 2" xfId="830"/>
    <cellStyle name="표준 6 2 2" xfId="831"/>
    <cellStyle name="표준 6 2 3" xfId="832"/>
    <cellStyle name="표준 6 2 4" xfId="833"/>
    <cellStyle name="표준 6 2 5" xfId="834"/>
    <cellStyle name="표준 6 2 6" xfId="835"/>
    <cellStyle name="표준 6 2 7" xfId="836"/>
    <cellStyle name="표준 6 3" xfId="837"/>
    <cellStyle name="표준 6 4" xfId="838"/>
    <cellStyle name="표준 6 5" xfId="839"/>
    <cellStyle name="표준 6 6" xfId="840"/>
    <cellStyle name="표준 6 7" xfId="841"/>
    <cellStyle name="표준 6 8" xfId="842"/>
    <cellStyle name="표준 61" xfId="843"/>
    <cellStyle name="표준 62" xfId="844"/>
    <cellStyle name="표준 63" xfId="845"/>
    <cellStyle name="표준 64" xfId="846"/>
    <cellStyle name="표준 65" xfId="847"/>
    <cellStyle name="표준 66" xfId="848"/>
    <cellStyle name="표준 67" xfId="849"/>
    <cellStyle name="표준 68" xfId="850"/>
    <cellStyle name="표준 69" xfId="851"/>
    <cellStyle name="표준 7" xfId="852"/>
    <cellStyle name="표준 7 2" xfId="853"/>
    <cellStyle name="표준 70" xfId="854"/>
    <cellStyle name="표준 71" xfId="855"/>
    <cellStyle name="표준 72" xfId="856"/>
    <cellStyle name="표준 73" xfId="857"/>
    <cellStyle name="표준 74" xfId="858"/>
    <cellStyle name="표준 75" xfId="859"/>
    <cellStyle name="표준 76" xfId="860"/>
    <cellStyle name="표준 77" xfId="861"/>
    <cellStyle name="표준 78" xfId="862"/>
    <cellStyle name="표준 79" xfId="863"/>
    <cellStyle name="표준 8" xfId="864"/>
    <cellStyle name="표준 8 10" xfId="865"/>
    <cellStyle name="표준 8 11" xfId="866"/>
    <cellStyle name="표준 8 12" xfId="867"/>
    <cellStyle name="표준 8 13" xfId="868"/>
    <cellStyle name="표준 8 14" xfId="869"/>
    <cellStyle name="표준 8 15" xfId="870"/>
    <cellStyle name="표준 8 16" xfId="871"/>
    <cellStyle name="표준 8 17" xfId="872"/>
    <cellStyle name="표준 8 18" xfId="873"/>
    <cellStyle name="표준 8 19" xfId="874"/>
    <cellStyle name="표준 8 2" xfId="875"/>
    <cellStyle name="표준 8 2 2" xfId="876"/>
    <cellStyle name="표준 8 2 3" xfId="877"/>
    <cellStyle name="표준 8 2 4" xfId="878"/>
    <cellStyle name="표준 8 2 5" xfId="879"/>
    <cellStyle name="표준 8 2 6" xfId="880"/>
    <cellStyle name="표준 8 2 7" xfId="881"/>
    <cellStyle name="표준 8 20" xfId="882"/>
    <cellStyle name="표준 8 21" xfId="883"/>
    <cellStyle name="표준 8 3" xfId="884"/>
    <cellStyle name="표준 8 4" xfId="885"/>
    <cellStyle name="표준 8 5" xfId="886"/>
    <cellStyle name="표준 8 6" xfId="887"/>
    <cellStyle name="표준 8 7" xfId="888"/>
    <cellStyle name="표준 8 8" xfId="889"/>
    <cellStyle name="표준 8 9" xfId="890"/>
    <cellStyle name="표준 80" xfId="891"/>
    <cellStyle name="표준 81" xfId="892"/>
    <cellStyle name="표준 82" xfId="893"/>
    <cellStyle name="표준 83" xfId="894"/>
    <cellStyle name="표준 84" xfId="895"/>
    <cellStyle name="표준 85" xfId="896"/>
    <cellStyle name="표준 86" xfId="897"/>
    <cellStyle name="표준 87" xfId="898"/>
    <cellStyle name="표준 88" xfId="899"/>
    <cellStyle name="표준 89" xfId="900"/>
    <cellStyle name="표준 9" xfId="901"/>
    <cellStyle name="표준 9 10" xfId="902"/>
    <cellStyle name="표준 9 11" xfId="903"/>
    <cellStyle name="표준 9 12" xfId="904"/>
    <cellStyle name="표준 9 13" xfId="905"/>
    <cellStyle name="표준 9 14" xfId="906"/>
    <cellStyle name="표준 9 15" xfId="907"/>
    <cellStyle name="표준 9 16" xfId="908"/>
    <cellStyle name="표준 9 17" xfId="909"/>
    <cellStyle name="표준 9 18" xfId="910"/>
    <cellStyle name="표준 9 19" xfId="911"/>
    <cellStyle name="표준 9 2" xfId="912"/>
    <cellStyle name="표준 9 2 2" xfId="913"/>
    <cellStyle name="표준 9 2 3" xfId="914"/>
    <cellStyle name="표준 9 2 4" xfId="915"/>
    <cellStyle name="표준 9 2 5" xfId="916"/>
    <cellStyle name="표준 9 2 6" xfId="917"/>
    <cellStyle name="표준 9 2 7" xfId="918"/>
    <cellStyle name="표준 9 20" xfId="919"/>
    <cellStyle name="표준 9 21" xfId="920"/>
    <cellStyle name="표준 9 3" xfId="921"/>
    <cellStyle name="표준 9 4" xfId="922"/>
    <cellStyle name="표준 9 5" xfId="923"/>
    <cellStyle name="표준 9 6" xfId="924"/>
    <cellStyle name="표준 9 7" xfId="925"/>
    <cellStyle name="표준 9 8" xfId="926"/>
    <cellStyle name="표준 9 9" xfId="927"/>
    <cellStyle name="표준 93" xfId="928"/>
    <cellStyle name="표준 94" xfId="929"/>
    <cellStyle name="표준 95" xfId="930"/>
    <cellStyle name="표준 96" xfId="931"/>
    <cellStyle name="표준 97" xfId="932"/>
    <cellStyle name="표준 98" xfId="933"/>
    <cellStyle name="표준 99" xfId="934"/>
    <cellStyle name="표준_13-환경" xfId="88"/>
    <cellStyle name="합산" xfId="935"/>
    <cellStyle name="화폐기호" xfId="936"/>
    <cellStyle name="화폐기호0" xfId="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6"/>
  <sheetViews>
    <sheetView tabSelected="1" view="pageBreakPreview" zoomScaleNormal="100" zoomScaleSheetLayoutView="100" workbookViewId="0">
      <selection activeCell="C6" sqref="C6"/>
    </sheetView>
  </sheetViews>
  <sheetFormatPr defaultRowHeight="13.5"/>
  <cols>
    <col min="3" max="3" width="5.33203125" customWidth="1"/>
  </cols>
  <sheetData>
    <row r="1" spans="3:10" s="309" customFormat="1"/>
    <row r="2" spans="3:10" ht="50.1" customHeight="1"/>
    <row r="3" spans="3:10" s="309" customFormat="1" ht="50.1" customHeight="1"/>
    <row r="4" spans="3:10" s="309" customFormat="1" ht="50.1" customHeight="1"/>
    <row r="5" spans="3:10" s="309" customFormat="1" ht="50.1" customHeight="1"/>
    <row r="6" spans="3:10" ht="38.25">
      <c r="D6" s="560" t="s">
        <v>353</v>
      </c>
      <c r="E6" s="560"/>
      <c r="F6" s="560"/>
      <c r="G6" s="560"/>
      <c r="H6" s="560"/>
      <c r="I6" s="466"/>
      <c r="J6" s="77"/>
    </row>
    <row r="7" spans="3:10" ht="20.100000000000001" customHeight="1">
      <c r="C7" s="122"/>
      <c r="D7" s="559" t="s">
        <v>354</v>
      </c>
      <c r="E7" s="559"/>
      <c r="F7" s="559"/>
      <c r="G7" s="559"/>
      <c r="H7" s="559"/>
      <c r="I7" s="122"/>
      <c r="J7" s="75"/>
    </row>
    <row r="8" spans="3:10" ht="45" customHeight="1">
      <c r="D8" s="76"/>
      <c r="E8" s="76"/>
      <c r="F8" s="76"/>
      <c r="G8" s="76"/>
      <c r="H8" s="76"/>
      <c r="I8" s="76"/>
    </row>
    <row r="9" spans="3:10" ht="20.25" customHeight="1">
      <c r="E9" s="76"/>
      <c r="F9" s="178"/>
    </row>
    <row r="10" spans="3:10" ht="20.25" customHeight="1">
      <c r="C10" s="258"/>
      <c r="D10" s="258"/>
      <c r="E10" s="76"/>
      <c r="F10" s="178"/>
    </row>
    <row r="11" spans="3:10" ht="20.25" customHeight="1">
      <c r="C11" s="258"/>
      <c r="D11" s="258"/>
      <c r="E11" s="76"/>
      <c r="F11" s="178"/>
    </row>
    <row r="12" spans="3:10" ht="20.25" customHeight="1">
      <c r="C12" s="258"/>
      <c r="D12" s="258"/>
      <c r="E12" s="76"/>
      <c r="F12" s="178"/>
    </row>
    <row r="13" spans="3:10" ht="20.25" customHeight="1">
      <c r="C13" s="258"/>
      <c r="D13" s="258"/>
      <c r="E13" s="76"/>
      <c r="F13" s="178"/>
    </row>
    <row r="14" spans="3:10" ht="20.25" customHeight="1">
      <c r="C14" s="258"/>
      <c r="D14" s="258"/>
      <c r="E14" s="76"/>
      <c r="F14" s="178"/>
    </row>
    <row r="15" spans="3:10" ht="20.25" customHeight="1">
      <c r="C15" s="258"/>
      <c r="D15" s="258"/>
      <c r="F15" s="178"/>
    </row>
    <row r="16" spans="3:10" ht="20.25" customHeight="1">
      <c r="C16" s="258"/>
      <c r="D16" s="258"/>
      <c r="F16" s="178"/>
    </row>
    <row r="17" spans="3:6" ht="20.25" customHeight="1">
      <c r="C17" s="258"/>
      <c r="D17" s="258"/>
      <c r="F17" s="178"/>
    </row>
    <row r="18" spans="3:6" ht="20.25" customHeight="1">
      <c r="C18" s="258"/>
      <c r="D18" s="258"/>
      <c r="F18" s="178"/>
    </row>
    <row r="19" spans="3:6" ht="20.25" customHeight="1">
      <c r="C19" s="258"/>
      <c r="D19" s="258"/>
      <c r="F19" s="178"/>
    </row>
    <row r="20" spans="3:6" ht="20.25" customHeight="1">
      <c r="C20" s="258"/>
      <c r="D20" s="258"/>
      <c r="F20" s="178"/>
    </row>
    <row r="21" spans="3:6" ht="20.25" customHeight="1">
      <c r="C21" s="258"/>
      <c r="D21" s="258"/>
    </row>
    <row r="22" spans="3:6" ht="13.5" customHeight="1"/>
    <row r="23" spans="3:6" ht="13.5" customHeight="1"/>
    <row r="24" spans="3:6" ht="13.5" customHeight="1"/>
    <row r="25" spans="3:6" ht="13.5" customHeight="1"/>
    <row r="26" spans="3:6" ht="13.5" customHeight="1"/>
  </sheetData>
  <mergeCells count="2">
    <mergeCell ref="D7:H7"/>
    <mergeCell ref="D6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in="1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="85" zoomScaleNormal="90" zoomScaleSheetLayoutView="85" workbookViewId="0">
      <selection activeCell="B12" sqref="B12"/>
    </sheetView>
  </sheetViews>
  <sheetFormatPr defaultRowHeight="13.5"/>
  <cols>
    <col min="1" max="1" width="16.6640625" customWidth="1"/>
    <col min="2" max="5" width="15.33203125" customWidth="1"/>
    <col min="6" max="6" width="13" style="28" customWidth="1"/>
    <col min="7" max="9" width="12.44140625" customWidth="1"/>
    <col min="10" max="10" width="12.44140625" style="309" customWidth="1"/>
    <col min="11" max="11" width="12.44140625" customWidth="1"/>
    <col min="12" max="12" width="17.77734375" style="309" customWidth="1"/>
  </cols>
  <sheetData>
    <row r="1" spans="1:13" s="60" customFormat="1" ht="15" customHeight="1">
      <c r="F1" s="80"/>
      <c r="L1" s="470"/>
      <c r="M1" s="470"/>
    </row>
    <row r="2" spans="1:13" s="124" customFormat="1" ht="38.25" customHeight="1">
      <c r="A2" s="568" t="s">
        <v>259</v>
      </c>
      <c r="B2" s="568"/>
      <c r="C2" s="568"/>
      <c r="D2" s="568"/>
      <c r="E2" s="568"/>
      <c r="F2" s="123"/>
      <c r="G2" s="568" t="s">
        <v>260</v>
      </c>
      <c r="H2" s="568"/>
      <c r="I2" s="568"/>
      <c r="J2" s="568"/>
      <c r="K2" s="568"/>
      <c r="L2" s="568"/>
      <c r="M2" s="471"/>
    </row>
    <row r="3" spans="1:13" s="129" customFormat="1" ht="17.25" customHeight="1" thickBot="1">
      <c r="A3" s="125" t="s">
        <v>261</v>
      </c>
      <c r="B3" s="126"/>
      <c r="C3" s="126"/>
      <c r="D3" s="126"/>
      <c r="E3" s="127"/>
      <c r="F3" s="128"/>
      <c r="G3" s="126"/>
      <c r="H3" s="126"/>
      <c r="I3" s="126"/>
      <c r="J3" s="395"/>
      <c r="K3" s="567" t="s">
        <v>392</v>
      </c>
      <c r="L3" s="567"/>
      <c r="M3" s="131"/>
    </row>
    <row r="4" spans="1:13" s="14" customFormat="1" ht="19.5" customHeight="1" thickTop="1">
      <c r="A4" s="575" t="s">
        <v>200</v>
      </c>
      <c r="B4" s="579" t="s">
        <v>355</v>
      </c>
      <c r="C4" s="573" t="s">
        <v>337</v>
      </c>
      <c r="D4" s="574"/>
      <c r="E4" s="574"/>
      <c r="F4" s="16"/>
      <c r="G4" s="571" t="s">
        <v>201</v>
      </c>
      <c r="H4" s="571"/>
      <c r="I4" s="571"/>
      <c r="J4" s="572"/>
      <c r="K4" s="375" t="s">
        <v>202</v>
      </c>
      <c r="L4" s="564" t="s">
        <v>200</v>
      </c>
      <c r="M4" s="43"/>
    </row>
    <row r="5" spans="1:13" s="14" customFormat="1" ht="19.5" customHeight="1">
      <c r="A5" s="576"/>
      <c r="B5" s="580"/>
      <c r="C5" s="279" t="s">
        <v>356</v>
      </c>
      <c r="D5" s="577" t="s">
        <v>203</v>
      </c>
      <c r="E5" s="578"/>
      <c r="F5" s="16"/>
      <c r="G5" s="280" t="s">
        <v>2</v>
      </c>
      <c r="H5" s="377" t="s">
        <v>204</v>
      </c>
      <c r="I5" s="377" t="s">
        <v>205</v>
      </c>
      <c r="J5" s="398" t="s">
        <v>368</v>
      </c>
      <c r="K5" s="372" t="s">
        <v>206</v>
      </c>
      <c r="L5" s="565"/>
      <c r="M5" s="43"/>
    </row>
    <row r="6" spans="1:13" s="14" customFormat="1" ht="19.5" customHeight="1">
      <c r="A6" s="281"/>
      <c r="B6" s="379"/>
      <c r="C6" s="282"/>
      <c r="D6" s="569" t="s">
        <v>338</v>
      </c>
      <c r="E6" s="377" t="s">
        <v>207</v>
      </c>
      <c r="F6" s="16"/>
      <c r="G6" s="99"/>
      <c r="H6" s="276"/>
      <c r="I6" s="372" t="s">
        <v>208</v>
      </c>
      <c r="J6" s="399"/>
      <c r="K6" s="369"/>
      <c r="L6" s="467"/>
      <c r="M6" s="43"/>
    </row>
    <row r="7" spans="1:13" s="14" customFormat="1" ht="39" customHeight="1">
      <c r="A7" s="283" t="s">
        <v>92</v>
      </c>
      <c r="B7" s="378" t="s">
        <v>209</v>
      </c>
      <c r="C7" s="284" t="s">
        <v>210</v>
      </c>
      <c r="D7" s="570"/>
      <c r="E7" s="378" t="s">
        <v>211</v>
      </c>
      <c r="F7" s="16"/>
      <c r="G7" s="86" t="s">
        <v>212</v>
      </c>
      <c r="H7" s="371" t="s">
        <v>213</v>
      </c>
      <c r="I7" s="371" t="s">
        <v>214</v>
      </c>
      <c r="J7" s="400"/>
      <c r="K7" s="371" t="s">
        <v>215</v>
      </c>
      <c r="L7" s="468" t="s">
        <v>92</v>
      </c>
      <c r="M7" s="43"/>
    </row>
    <row r="8" spans="1:13" s="56" customFormat="1" ht="40.5" customHeight="1">
      <c r="A8" s="99">
        <v>2016</v>
      </c>
      <c r="B8" s="365">
        <v>108113</v>
      </c>
      <c r="C8" s="322">
        <v>107610</v>
      </c>
      <c r="D8" s="366">
        <v>29623</v>
      </c>
      <c r="E8" s="368">
        <v>2000</v>
      </c>
      <c r="F8" s="323"/>
      <c r="G8" s="323">
        <v>72413</v>
      </c>
      <c r="H8" s="365">
        <v>4293</v>
      </c>
      <c r="I8" s="368">
        <v>1281</v>
      </c>
      <c r="J8" s="368"/>
      <c r="K8" s="374">
        <v>99.534746052741113</v>
      </c>
      <c r="L8" s="398">
        <v>2016</v>
      </c>
    </row>
    <row r="9" spans="1:13" s="43" customFormat="1" ht="40.5" customHeight="1">
      <c r="A9" s="99">
        <v>2017</v>
      </c>
      <c r="B9" s="365">
        <v>108211</v>
      </c>
      <c r="C9" s="322">
        <v>109423</v>
      </c>
      <c r="D9" s="366">
        <v>29727</v>
      </c>
      <c r="E9" s="380">
        <v>2015</v>
      </c>
      <c r="F9" s="323"/>
      <c r="G9" s="323">
        <v>72305</v>
      </c>
      <c r="H9" s="365">
        <v>4263</v>
      </c>
      <c r="I9" s="368">
        <v>1288</v>
      </c>
      <c r="J9" s="368"/>
      <c r="K9" s="364">
        <v>101.12003400763324</v>
      </c>
      <c r="L9" s="398">
        <v>2017</v>
      </c>
    </row>
    <row r="10" spans="1:13" s="43" customFormat="1" ht="40.5" customHeight="1">
      <c r="A10" s="99">
        <v>2018</v>
      </c>
      <c r="B10" s="365">
        <v>108539</v>
      </c>
      <c r="C10" s="322">
        <v>112370</v>
      </c>
      <c r="D10" s="366">
        <v>29338</v>
      </c>
      <c r="E10" s="367">
        <v>2040</v>
      </c>
      <c r="F10" s="323"/>
      <c r="G10" s="323">
        <v>75568</v>
      </c>
      <c r="H10" s="365">
        <v>4264</v>
      </c>
      <c r="I10" s="368">
        <v>1376</v>
      </c>
      <c r="J10" s="368"/>
      <c r="K10" s="364">
        <v>103.5</v>
      </c>
      <c r="L10" s="398">
        <v>2018</v>
      </c>
    </row>
    <row r="11" spans="1:13" s="43" customFormat="1" ht="40.5" customHeight="1">
      <c r="A11" s="99">
        <v>2019</v>
      </c>
      <c r="B11" s="365">
        <v>108999</v>
      </c>
      <c r="C11" s="322">
        <v>113112</v>
      </c>
      <c r="D11" s="366">
        <v>29119</v>
      </c>
      <c r="E11" s="367">
        <v>2060</v>
      </c>
      <c r="F11" s="323"/>
      <c r="G11" s="323">
        <v>76460</v>
      </c>
      <c r="H11" s="365">
        <v>4306</v>
      </c>
      <c r="I11" s="368">
        <v>1404</v>
      </c>
      <c r="J11" s="368">
        <v>1823</v>
      </c>
      <c r="K11" s="364">
        <v>103.8</v>
      </c>
      <c r="L11" s="398">
        <v>2019</v>
      </c>
    </row>
    <row r="12" spans="1:13" s="58" customFormat="1" ht="40.5" customHeight="1">
      <c r="A12" s="99">
        <v>2020</v>
      </c>
      <c r="B12" s="365">
        <v>111817</v>
      </c>
      <c r="C12" s="322">
        <v>116663</v>
      </c>
      <c r="D12" s="366">
        <v>29065</v>
      </c>
      <c r="E12" s="367">
        <v>2089</v>
      </c>
      <c r="F12" s="323"/>
      <c r="G12" s="323">
        <v>80048</v>
      </c>
      <c r="H12" s="365">
        <v>4310</v>
      </c>
      <c r="I12" s="368">
        <v>1403</v>
      </c>
      <c r="J12" s="368">
        <v>1837</v>
      </c>
      <c r="K12" s="364">
        <v>104.3</v>
      </c>
      <c r="L12" s="398">
        <v>2020</v>
      </c>
    </row>
    <row r="13" spans="1:13" s="43" customFormat="1" ht="40.5" customHeight="1">
      <c r="A13" s="99">
        <v>2021</v>
      </c>
      <c r="B13" s="365">
        <v>114276</v>
      </c>
      <c r="C13" s="322">
        <v>131393</v>
      </c>
      <c r="D13" s="366">
        <v>42832</v>
      </c>
      <c r="E13" s="367">
        <v>2098</v>
      </c>
      <c r="F13" s="323"/>
      <c r="G13" s="323">
        <v>81018</v>
      </c>
      <c r="H13" s="365">
        <v>4305</v>
      </c>
      <c r="I13" s="368">
        <v>1409</v>
      </c>
      <c r="J13" s="368">
        <v>1829</v>
      </c>
      <c r="K13" s="364">
        <v>115</v>
      </c>
      <c r="L13" s="398">
        <v>2021</v>
      </c>
    </row>
    <row r="14" spans="1:13" s="43" customFormat="1" ht="40.5" customHeight="1">
      <c r="A14" s="99">
        <v>2022</v>
      </c>
      <c r="B14" s="365">
        <v>115636</v>
      </c>
      <c r="C14" s="322">
        <v>119129</v>
      </c>
      <c r="D14" s="366">
        <v>28812</v>
      </c>
      <c r="E14" s="367">
        <v>2093</v>
      </c>
      <c r="F14" s="328"/>
      <c r="G14" s="328">
        <v>82793</v>
      </c>
      <c r="H14" s="365">
        <v>4295</v>
      </c>
      <c r="I14" s="368">
        <v>1410</v>
      </c>
      <c r="J14" s="368">
        <v>1819</v>
      </c>
      <c r="K14" s="364">
        <v>103</v>
      </c>
      <c r="L14" s="398">
        <v>2022</v>
      </c>
    </row>
    <row r="15" spans="1:13" s="58" customFormat="1" ht="40.5" customHeight="1" thickBot="1">
      <c r="A15" s="246">
        <v>2023</v>
      </c>
      <c r="B15" s="472">
        <v>116744</v>
      </c>
      <c r="C15" s="473">
        <v>117489</v>
      </c>
      <c r="D15" s="473">
        <v>28928</v>
      </c>
      <c r="E15" s="474">
        <v>2098</v>
      </c>
      <c r="F15" s="324"/>
      <c r="G15" s="475">
        <v>81018</v>
      </c>
      <c r="H15" s="334">
        <v>4305</v>
      </c>
      <c r="I15" s="337">
        <v>1409</v>
      </c>
      <c r="J15" s="337">
        <v>1829</v>
      </c>
      <c r="K15" s="476">
        <v>100.63814842732816</v>
      </c>
      <c r="L15" s="469">
        <v>2023</v>
      </c>
    </row>
    <row r="16" spans="1:13" s="146" customFormat="1" ht="16.5" customHeight="1" thickTop="1">
      <c r="A16" s="149" t="s">
        <v>363</v>
      </c>
      <c r="B16" s="149"/>
      <c r="C16" s="149"/>
      <c r="D16" s="149"/>
      <c r="E16" s="149"/>
      <c r="F16" s="149"/>
      <c r="G16" s="149"/>
      <c r="H16" s="154"/>
      <c r="I16" s="566" t="s">
        <v>359</v>
      </c>
      <c r="J16" s="566"/>
      <c r="K16" s="566"/>
      <c r="L16" s="566"/>
      <c r="M16" s="187"/>
    </row>
    <row r="17" spans="1:13" s="146" customFormat="1" ht="16.5" customHeight="1">
      <c r="A17" s="562" t="s">
        <v>393</v>
      </c>
      <c r="B17" s="562"/>
      <c r="C17" s="562"/>
      <c r="D17" s="562"/>
      <c r="E17" s="562"/>
      <c r="F17" s="562"/>
      <c r="G17" s="562"/>
      <c r="H17" s="562"/>
      <c r="I17" s="285"/>
      <c r="J17" s="285"/>
      <c r="K17" s="162"/>
      <c r="L17" s="140"/>
      <c r="M17" s="187"/>
    </row>
    <row r="18" spans="1:13" s="146" customFormat="1" ht="16.5" customHeight="1">
      <c r="A18" s="562" t="s">
        <v>394</v>
      </c>
      <c r="B18" s="562"/>
      <c r="C18" s="562"/>
      <c r="D18" s="562"/>
      <c r="E18" s="562"/>
      <c r="F18" s="562"/>
      <c r="G18" s="562"/>
      <c r="H18" s="148"/>
      <c r="I18" s="162"/>
      <c r="J18" s="162"/>
      <c r="K18" s="162"/>
      <c r="L18" s="140"/>
      <c r="M18" s="187"/>
    </row>
    <row r="19" spans="1:13" s="146" customFormat="1" ht="16.5" customHeight="1">
      <c r="A19" s="563" t="s">
        <v>340</v>
      </c>
      <c r="B19" s="563"/>
      <c r="C19" s="563"/>
      <c r="D19" s="563"/>
      <c r="E19" s="563"/>
      <c r="F19" s="563"/>
      <c r="G19" s="277"/>
      <c r="H19" s="233"/>
      <c r="I19" s="149"/>
      <c r="J19" s="149"/>
      <c r="K19" s="149"/>
      <c r="L19" s="140"/>
      <c r="M19" s="187"/>
    </row>
    <row r="20" spans="1:13" s="146" customFormat="1" ht="16.5" customHeight="1">
      <c r="A20" s="561" t="s">
        <v>391</v>
      </c>
      <c r="B20" s="561"/>
      <c r="C20" s="561"/>
      <c r="D20" s="561"/>
      <c r="E20" s="561"/>
      <c r="F20" s="561"/>
      <c r="G20" s="233"/>
      <c r="H20" s="233"/>
      <c r="I20" s="149"/>
      <c r="J20" s="149"/>
      <c r="K20" s="149"/>
      <c r="L20" s="140"/>
      <c r="M20" s="187"/>
    </row>
    <row r="21" spans="1:13" s="129" customFormat="1" ht="14.25" customHeight="1">
      <c r="A21" s="563" t="s">
        <v>413</v>
      </c>
      <c r="B21" s="563"/>
      <c r="C21" s="563"/>
      <c r="D21" s="563"/>
      <c r="E21" s="563"/>
      <c r="F21" s="130"/>
      <c r="G21" s="130"/>
      <c r="H21" s="130"/>
      <c r="I21" s="130"/>
      <c r="J21" s="130"/>
      <c r="K21" s="130"/>
      <c r="L21" s="158"/>
      <c r="M21" s="131"/>
    </row>
    <row r="22" spans="1:13" s="129" customFormat="1" ht="12">
      <c r="A22" s="130"/>
      <c r="B22" s="130"/>
      <c r="C22" s="132"/>
      <c r="D22" s="130"/>
      <c r="E22" s="130"/>
      <c r="F22" s="130"/>
      <c r="G22" s="130"/>
      <c r="H22" s="130"/>
      <c r="I22" s="130"/>
      <c r="J22" s="130"/>
      <c r="K22" s="130"/>
      <c r="L22" s="130"/>
    </row>
    <row r="23" spans="1:13" s="129" customFormat="1" ht="12">
      <c r="C23" s="131"/>
      <c r="F23" s="130"/>
    </row>
  </sheetData>
  <mergeCells count="16">
    <mergeCell ref="K3:L3"/>
    <mergeCell ref="G2:L2"/>
    <mergeCell ref="D6:D7"/>
    <mergeCell ref="G4:J4"/>
    <mergeCell ref="A2:E2"/>
    <mergeCell ref="C4:E4"/>
    <mergeCell ref="A4:A5"/>
    <mergeCell ref="D5:E5"/>
    <mergeCell ref="B4:B5"/>
    <mergeCell ref="A20:F20"/>
    <mergeCell ref="A17:H17"/>
    <mergeCell ref="A18:G18"/>
    <mergeCell ref="A21:E21"/>
    <mergeCell ref="L4:L5"/>
    <mergeCell ref="A19:F19"/>
    <mergeCell ref="I16:L1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6" max="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="85" zoomScaleNormal="100" zoomScaleSheetLayoutView="85" workbookViewId="0">
      <selection activeCell="G20" sqref="G20"/>
    </sheetView>
  </sheetViews>
  <sheetFormatPr defaultColWidth="18.6640625" defaultRowHeight="16.5"/>
  <cols>
    <col min="1" max="1" width="16.6640625" style="390" bestFit="1" customWidth="1"/>
    <col min="2" max="2" width="8.77734375" style="390" customWidth="1"/>
    <col min="3" max="10" width="10.5546875" style="390" customWidth="1"/>
    <col min="11" max="11" width="6.33203125" style="390" bestFit="1" customWidth="1"/>
    <col min="12" max="12" width="22.33203125" style="390" bestFit="1" customWidth="1"/>
    <col min="13" max="16384" width="18.6640625" style="390"/>
  </cols>
  <sheetData>
    <row r="1" spans="1:11" s="405" customFormat="1" ht="33.75" customHeight="1">
      <c r="A1" s="583" t="s">
        <v>396</v>
      </c>
      <c r="B1" s="584"/>
      <c r="C1" s="584"/>
      <c r="D1" s="584"/>
      <c r="E1" s="584"/>
      <c r="F1" s="584"/>
      <c r="G1" s="584"/>
      <c r="H1" s="584"/>
      <c r="I1" s="584"/>
      <c r="J1" s="584"/>
      <c r="K1" s="404"/>
    </row>
    <row r="2" spans="1:11" s="408" customFormat="1" ht="12.95" customHeight="1" thickBot="1">
      <c r="A2" s="401" t="s">
        <v>370</v>
      </c>
      <c r="B2" s="154"/>
      <c r="C2" s="154"/>
      <c r="D2" s="154"/>
      <c r="E2" s="154"/>
      <c r="F2" s="154"/>
      <c r="G2" s="154"/>
      <c r="H2" s="154"/>
      <c r="I2" s="406"/>
      <c r="J2" s="406" t="s">
        <v>371</v>
      </c>
    </row>
    <row r="3" spans="1:11" s="205" customFormat="1" ht="27.75" customHeight="1" thickTop="1">
      <c r="A3" s="585" t="s">
        <v>372</v>
      </c>
      <c r="B3" s="585" t="s">
        <v>373</v>
      </c>
      <c r="C3" s="588" t="s">
        <v>374</v>
      </c>
      <c r="D3" s="589"/>
      <c r="E3" s="589"/>
      <c r="F3" s="589"/>
      <c r="G3" s="589"/>
      <c r="H3" s="589"/>
      <c r="I3" s="589"/>
      <c r="J3" s="589"/>
    </row>
    <row r="4" spans="1:11" s="205" customFormat="1" ht="27.75" customHeight="1">
      <c r="A4" s="586"/>
      <c r="B4" s="586"/>
      <c r="C4" s="590"/>
      <c r="D4" s="409" t="s">
        <v>380</v>
      </c>
      <c r="E4" s="409" t="s">
        <v>381</v>
      </c>
      <c r="F4" s="409" t="s">
        <v>382</v>
      </c>
      <c r="G4" s="409" t="s">
        <v>383</v>
      </c>
      <c r="H4" s="409" t="s">
        <v>384</v>
      </c>
      <c r="I4" s="409" t="s">
        <v>385</v>
      </c>
      <c r="J4" s="409" t="s">
        <v>375</v>
      </c>
    </row>
    <row r="5" spans="1:11" s="205" customFormat="1" ht="27.75" customHeight="1">
      <c r="A5" s="587"/>
      <c r="B5" s="587"/>
      <c r="C5" s="591"/>
      <c r="D5" s="410" t="s">
        <v>41</v>
      </c>
      <c r="E5" s="410" t="s">
        <v>376</v>
      </c>
      <c r="F5" s="410" t="s">
        <v>377</v>
      </c>
      <c r="G5" s="410" t="s">
        <v>378</v>
      </c>
      <c r="H5" s="410" t="s">
        <v>379</v>
      </c>
      <c r="I5" s="410" t="s">
        <v>387</v>
      </c>
      <c r="J5" s="410" t="s">
        <v>58</v>
      </c>
    </row>
    <row r="6" spans="1:11" s="205" customFormat="1" ht="24.95" customHeight="1">
      <c r="A6" s="592">
        <v>2016</v>
      </c>
      <c r="B6" s="402" t="s">
        <v>1</v>
      </c>
      <c r="C6" s="411">
        <v>1244</v>
      </c>
      <c r="D6" s="411">
        <v>508</v>
      </c>
      <c r="E6" s="411">
        <v>412</v>
      </c>
      <c r="F6" s="411">
        <v>13</v>
      </c>
      <c r="G6" s="411">
        <v>126</v>
      </c>
      <c r="H6" s="411">
        <v>10</v>
      </c>
      <c r="I6" s="411">
        <v>67</v>
      </c>
      <c r="J6" s="411">
        <v>108</v>
      </c>
      <c r="K6" s="411"/>
    </row>
    <row r="7" spans="1:11" s="205" customFormat="1" ht="24.95" customHeight="1">
      <c r="A7" s="581"/>
      <c r="B7" s="402" t="s">
        <v>386</v>
      </c>
      <c r="C7" s="411">
        <v>1039444</v>
      </c>
      <c r="D7" s="411">
        <v>533504</v>
      </c>
      <c r="E7" s="411">
        <v>260903</v>
      </c>
      <c r="F7" s="411">
        <v>9968</v>
      </c>
      <c r="G7" s="411">
        <v>66502</v>
      </c>
      <c r="H7" s="411">
        <v>5607</v>
      </c>
      <c r="I7" s="411">
        <v>47294</v>
      </c>
      <c r="J7" s="411">
        <v>115666</v>
      </c>
      <c r="K7" s="411"/>
    </row>
    <row r="8" spans="1:11" s="205" customFormat="1" ht="24.95" customHeight="1">
      <c r="A8" s="581">
        <v>2017</v>
      </c>
      <c r="B8" s="402" t="s">
        <v>1</v>
      </c>
      <c r="C8" s="411">
        <v>1006</v>
      </c>
      <c r="D8" s="411">
        <v>380</v>
      </c>
      <c r="E8" s="411">
        <v>350</v>
      </c>
      <c r="F8" s="411">
        <v>21</v>
      </c>
      <c r="G8" s="411">
        <v>102</v>
      </c>
      <c r="H8" s="411">
        <v>7</v>
      </c>
      <c r="I8" s="411">
        <v>44</v>
      </c>
      <c r="J8" s="411">
        <v>102</v>
      </c>
      <c r="K8" s="411"/>
    </row>
    <row r="9" spans="1:11" s="205" customFormat="1" ht="24.95" customHeight="1">
      <c r="A9" s="581"/>
      <c r="B9" s="402" t="s">
        <v>386</v>
      </c>
      <c r="C9" s="411">
        <v>463518</v>
      </c>
      <c r="D9" s="411">
        <v>174956</v>
      </c>
      <c r="E9" s="411">
        <v>134035</v>
      </c>
      <c r="F9" s="411">
        <v>10688</v>
      </c>
      <c r="G9" s="411">
        <v>40219</v>
      </c>
      <c r="H9" s="411">
        <v>6815</v>
      </c>
      <c r="I9" s="411">
        <v>29698</v>
      </c>
      <c r="J9" s="411">
        <v>67107</v>
      </c>
      <c r="K9" s="411"/>
    </row>
    <row r="10" spans="1:11" s="205" customFormat="1" ht="24.95" customHeight="1">
      <c r="A10" s="581">
        <v>2018</v>
      </c>
      <c r="B10" s="402" t="s">
        <v>1</v>
      </c>
      <c r="C10" s="411">
        <v>1058</v>
      </c>
      <c r="D10" s="411">
        <v>313</v>
      </c>
      <c r="E10" s="411">
        <v>339</v>
      </c>
      <c r="F10" s="411">
        <v>112</v>
      </c>
      <c r="G10" s="411">
        <v>97</v>
      </c>
      <c r="H10" s="411">
        <v>15</v>
      </c>
      <c r="I10" s="411">
        <v>77</v>
      </c>
      <c r="J10" s="411">
        <v>105</v>
      </c>
      <c r="K10" s="411"/>
    </row>
    <row r="11" spans="1:11" s="205" customFormat="1" ht="24.95" customHeight="1">
      <c r="A11" s="581"/>
      <c r="B11" s="402" t="s">
        <v>386</v>
      </c>
      <c r="C11" s="411">
        <v>534003</v>
      </c>
      <c r="D11" s="411">
        <v>175257</v>
      </c>
      <c r="E11" s="411">
        <v>129711</v>
      </c>
      <c r="F11" s="411">
        <v>60991</v>
      </c>
      <c r="G11" s="411">
        <v>67439</v>
      </c>
      <c r="H11" s="411">
        <v>8106</v>
      </c>
      <c r="I11" s="411">
        <v>24481</v>
      </c>
      <c r="J11" s="411">
        <v>68018</v>
      </c>
      <c r="K11" s="411"/>
    </row>
    <row r="12" spans="1:11" s="205" customFormat="1" ht="24.95" customHeight="1">
      <c r="A12" s="581">
        <v>2019</v>
      </c>
      <c r="B12" s="402" t="s">
        <v>1</v>
      </c>
      <c r="C12" s="411">
        <v>1534</v>
      </c>
      <c r="D12" s="411">
        <v>197</v>
      </c>
      <c r="E12" s="411">
        <v>347</v>
      </c>
      <c r="F12" s="411">
        <v>633</v>
      </c>
      <c r="G12" s="411">
        <v>169</v>
      </c>
      <c r="H12" s="411">
        <v>5</v>
      </c>
      <c r="I12" s="411">
        <v>99</v>
      </c>
      <c r="J12" s="411">
        <v>84</v>
      </c>
      <c r="K12" s="411"/>
    </row>
    <row r="13" spans="1:11" s="205" customFormat="1" ht="24.95" customHeight="1">
      <c r="A13" s="581"/>
      <c r="B13" s="402" t="s">
        <v>386</v>
      </c>
      <c r="C13" s="411">
        <v>579348</v>
      </c>
      <c r="D13" s="411">
        <v>24695</v>
      </c>
      <c r="E13" s="411">
        <v>104993</v>
      </c>
      <c r="F13" s="411">
        <v>219019</v>
      </c>
      <c r="G13" s="411">
        <v>168553</v>
      </c>
      <c r="H13" s="411">
        <v>2369</v>
      </c>
      <c r="I13" s="411">
        <v>48534</v>
      </c>
      <c r="J13" s="411">
        <v>11185</v>
      </c>
      <c r="K13" s="411"/>
    </row>
    <row r="14" spans="1:11" s="205" customFormat="1" ht="24.95" customHeight="1">
      <c r="A14" s="581">
        <v>2020</v>
      </c>
      <c r="B14" s="402" t="s">
        <v>1</v>
      </c>
      <c r="C14" s="411">
        <v>1131</v>
      </c>
      <c r="D14" s="411">
        <v>258</v>
      </c>
      <c r="E14" s="411">
        <v>310</v>
      </c>
      <c r="F14" s="411">
        <v>202</v>
      </c>
      <c r="G14" s="411">
        <v>149</v>
      </c>
      <c r="H14" s="411">
        <v>76</v>
      </c>
      <c r="I14" s="411">
        <v>21</v>
      </c>
      <c r="J14" s="411">
        <v>115</v>
      </c>
      <c r="K14" s="411"/>
    </row>
    <row r="15" spans="1:11" s="205" customFormat="1" ht="24.95" customHeight="1">
      <c r="A15" s="581"/>
      <c r="B15" s="402" t="s">
        <v>386</v>
      </c>
      <c r="C15" s="411">
        <v>694644</v>
      </c>
      <c r="D15" s="411">
        <v>210714</v>
      </c>
      <c r="E15" s="411">
        <v>118045</v>
      </c>
      <c r="F15" s="411">
        <v>65988</v>
      </c>
      <c r="G15" s="411">
        <v>136649</v>
      </c>
      <c r="H15" s="411">
        <v>48664</v>
      </c>
      <c r="I15" s="411">
        <v>8337</v>
      </c>
      <c r="J15" s="411">
        <v>106247</v>
      </c>
      <c r="K15" s="411"/>
    </row>
    <row r="16" spans="1:11" s="205" customFormat="1" ht="24.95" customHeight="1">
      <c r="A16" s="581">
        <v>2021</v>
      </c>
      <c r="B16" s="402" t="s">
        <v>1</v>
      </c>
      <c r="C16" s="412">
        <v>1232</v>
      </c>
      <c r="D16" s="412">
        <v>364</v>
      </c>
      <c r="E16" s="412">
        <v>361</v>
      </c>
      <c r="F16" s="412">
        <v>156</v>
      </c>
      <c r="G16" s="412">
        <v>151</v>
      </c>
      <c r="H16" s="412">
        <v>55</v>
      </c>
      <c r="I16" s="412">
        <v>11</v>
      </c>
      <c r="J16" s="412">
        <v>134</v>
      </c>
      <c r="K16" s="412"/>
    </row>
    <row r="17" spans="1:11" s="205" customFormat="1" ht="24.95" customHeight="1">
      <c r="A17" s="581"/>
      <c r="B17" s="402" t="s">
        <v>386</v>
      </c>
      <c r="C17" s="412">
        <v>932458</v>
      </c>
      <c r="D17" s="412">
        <v>311209</v>
      </c>
      <c r="E17" s="412">
        <v>158224</v>
      </c>
      <c r="F17" s="412">
        <v>77063</v>
      </c>
      <c r="G17" s="412">
        <v>210089</v>
      </c>
      <c r="H17" s="412">
        <v>41506</v>
      </c>
      <c r="I17" s="412">
        <v>8234</v>
      </c>
      <c r="J17" s="412">
        <v>126133</v>
      </c>
      <c r="K17" s="412"/>
    </row>
    <row r="18" spans="1:11" s="205" customFormat="1" ht="24.95" customHeight="1">
      <c r="A18" s="581">
        <v>2022</v>
      </c>
      <c r="B18" s="402" t="s">
        <v>1</v>
      </c>
      <c r="C18" s="413">
        <v>1304</v>
      </c>
      <c r="D18" s="413">
        <v>398</v>
      </c>
      <c r="E18" s="413">
        <v>399</v>
      </c>
      <c r="F18" s="413">
        <v>0</v>
      </c>
      <c r="G18" s="413">
        <v>161</v>
      </c>
      <c r="H18" s="413">
        <v>100</v>
      </c>
      <c r="I18" s="413">
        <v>0</v>
      </c>
      <c r="J18" s="413">
        <v>246</v>
      </c>
      <c r="K18" s="413"/>
    </row>
    <row r="19" spans="1:11" s="205" customFormat="1" ht="24.95" customHeight="1">
      <c r="A19" s="581"/>
      <c r="B19" s="402" t="s">
        <v>386</v>
      </c>
      <c r="C19" s="413">
        <v>2577394</v>
      </c>
      <c r="D19" s="413">
        <v>1572548</v>
      </c>
      <c r="E19" s="413">
        <v>307511</v>
      </c>
      <c r="F19" s="413">
        <v>0</v>
      </c>
      <c r="G19" s="413">
        <v>213431</v>
      </c>
      <c r="H19" s="413">
        <v>70530</v>
      </c>
      <c r="I19" s="413">
        <v>0</v>
      </c>
      <c r="J19" s="413">
        <v>413374</v>
      </c>
      <c r="K19" s="413"/>
    </row>
    <row r="20" spans="1:11" s="205" customFormat="1" ht="24.95" customHeight="1">
      <c r="A20" s="582">
        <v>2023</v>
      </c>
      <c r="B20" s="90" t="s">
        <v>1</v>
      </c>
      <c r="C20" s="414">
        <v>828</v>
      </c>
      <c r="D20" s="414">
        <v>218</v>
      </c>
      <c r="E20" s="414">
        <v>237</v>
      </c>
      <c r="F20" s="414">
        <v>0</v>
      </c>
      <c r="G20" s="414">
        <v>136</v>
      </c>
      <c r="H20" s="414">
        <v>48</v>
      </c>
      <c r="I20" s="414">
        <v>0</v>
      </c>
      <c r="J20" s="414">
        <v>189</v>
      </c>
      <c r="K20" s="414"/>
    </row>
    <row r="21" spans="1:11" s="205" customFormat="1" ht="24.95" customHeight="1">
      <c r="A21" s="582"/>
      <c r="B21" s="90" t="s">
        <v>386</v>
      </c>
      <c r="C21" s="414">
        <v>1020709</v>
      </c>
      <c r="D21" s="414">
        <v>398090</v>
      </c>
      <c r="E21" s="414">
        <v>86532</v>
      </c>
      <c r="F21" s="414">
        <v>0</v>
      </c>
      <c r="G21" s="414">
        <v>280368</v>
      </c>
      <c r="H21" s="414">
        <v>98555</v>
      </c>
      <c r="I21" s="414">
        <v>0</v>
      </c>
      <c r="J21" s="414">
        <v>157164</v>
      </c>
      <c r="K21" s="414"/>
    </row>
    <row r="22" spans="1:11" s="205" customFormat="1" ht="12" customHeight="1" thickBot="1">
      <c r="A22" s="415"/>
      <c r="B22" s="415"/>
      <c r="C22" s="416"/>
      <c r="D22" s="416"/>
      <c r="E22" s="416"/>
      <c r="F22" s="416"/>
      <c r="G22" s="416"/>
      <c r="H22" s="416"/>
      <c r="I22" s="416"/>
      <c r="J22" s="416"/>
      <c r="K22" s="416"/>
    </row>
    <row r="23" spans="1:11" s="408" customFormat="1" ht="12.95" customHeight="1" thickTop="1">
      <c r="A23" s="417" t="s">
        <v>388</v>
      </c>
      <c r="B23" s="417"/>
      <c r="C23" s="417"/>
      <c r="D23" s="417"/>
      <c r="E23" s="417"/>
      <c r="F23" s="417"/>
      <c r="G23" s="417"/>
      <c r="H23" s="417"/>
      <c r="I23" s="417"/>
      <c r="J23" s="418" t="s">
        <v>389</v>
      </c>
    </row>
    <row r="24" spans="1:11" s="408" customFormat="1" ht="12.95" customHeight="1">
      <c r="A24" s="407" t="s">
        <v>390</v>
      </c>
      <c r="B24" s="407"/>
      <c r="C24" s="407"/>
      <c r="D24" s="407"/>
      <c r="E24" s="407"/>
      <c r="F24" s="407"/>
      <c r="G24" s="407"/>
      <c r="H24" s="407"/>
      <c r="I24" s="407"/>
      <c r="J24" s="406" t="s">
        <v>198</v>
      </c>
    </row>
  </sheetData>
  <mergeCells count="13">
    <mergeCell ref="A16:A17"/>
    <mergeCell ref="A18:A19"/>
    <mergeCell ref="A20:A21"/>
    <mergeCell ref="A1:J1"/>
    <mergeCell ref="A3:A5"/>
    <mergeCell ref="B3:B5"/>
    <mergeCell ref="C3:J3"/>
    <mergeCell ref="C4:C5"/>
    <mergeCell ref="A6:A7"/>
    <mergeCell ref="A8:A9"/>
    <mergeCell ref="A10:A11"/>
    <mergeCell ref="A12:A13"/>
    <mergeCell ref="A14:A1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70" zoomScaleNormal="90" zoomScaleSheetLayoutView="70" workbookViewId="0">
      <selection activeCell="B19" sqref="B19"/>
    </sheetView>
  </sheetViews>
  <sheetFormatPr defaultRowHeight="13.5"/>
  <cols>
    <col min="1" max="1" width="17.109375" style="254" customWidth="1"/>
    <col min="2" max="2" width="18" style="254" customWidth="1"/>
    <col min="3" max="3" width="22.21875" style="254" customWidth="1"/>
    <col min="4" max="4" width="19.6640625" style="254" customWidth="1"/>
    <col min="5" max="5" width="21.44140625" style="254" customWidth="1"/>
    <col min="6" max="16384" width="8.88671875" style="254"/>
  </cols>
  <sheetData>
    <row r="1" spans="1:5" s="80" customFormat="1" ht="15" customHeight="1"/>
    <row r="2" spans="1:5" s="138" customFormat="1" ht="25.5" customHeight="1">
      <c r="A2" s="593" t="s">
        <v>397</v>
      </c>
      <c r="B2" s="593"/>
      <c r="C2" s="593"/>
      <c r="D2" s="593"/>
      <c r="E2" s="593"/>
    </row>
    <row r="3" spans="1:5" s="138" customFormat="1" ht="25.5" customHeight="1">
      <c r="A3" s="593"/>
      <c r="B3" s="593"/>
      <c r="C3" s="593"/>
      <c r="D3" s="593"/>
      <c r="E3" s="593"/>
    </row>
    <row r="4" spans="1:5" s="287" customFormat="1" ht="20.100000000000001" customHeight="1" thickBot="1">
      <c r="A4" s="310" t="s">
        <v>409</v>
      </c>
      <c r="B4" s="286"/>
      <c r="C4" s="286"/>
      <c r="D4" s="311"/>
      <c r="E4" s="312" t="s">
        <v>410</v>
      </c>
    </row>
    <row r="5" spans="1:5" s="50" customFormat="1" ht="18" customHeight="1" thickTop="1">
      <c r="A5" s="595" t="s">
        <v>185</v>
      </c>
      <c r="B5" s="597" t="s">
        <v>334</v>
      </c>
      <c r="C5" s="598"/>
      <c r="D5" s="601" t="s">
        <v>335</v>
      </c>
      <c r="E5" s="571"/>
    </row>
    <row r="6" spans="1:5" s="50" customFormat="1" ht="18" customHeight="1">
      <c r="A6" s="578"/>
      <c r="B6" s="599"/>
      <c r="C6" s="600"/>
      <c r="D6" s="577"/>
      <c r="E6" s="578"/>
    </row>
    <row r="7" spans="1:5" s="50" customFormat="1" ht="21.75" customHeight="1">
      <c r="A7" s="578"/>
      <c r="B7" s="602" t="s">
        <v>255</v>
      </c>
      <c r="C7" s="602" t="s">
        <v>256</v>
      </c>
      <c r="D7" s="602" t="s">
        <v>255</v>
      </c>
      <c r="E7" s="604" t="s">
        <v>256</v>
      </c>
    </row>
    <row r="8" spans="1:5" s="50" customFormat="1" ht="21.75" customHeight="1">
      <c r="A8" s="596"/>
      <c r="B8" s="603"/>
      <c r="C8" s="603"/>
      <c r="D8" s="603"/>
      <c r="E8" s="605"/>
    </row>
    <row r="9" spans="1:5" s="50" customFormat="1" ht="25.5" customHeight="1">
      <c r="A9" s="540">
        <v>2016</v>
      </c>
      <c r="B9" s="546">
        <v>106.9</v>
      </c>
      <c r="C9" s="541">
        <v>111</v>
      </c>
      <c r="D9" s="541">
        <v>103.8</v>
      </c>
      <c r="E9" s="541">
        <v>104.8</v>
      </c>
    </row>
    <row r="10" spans="1:5" s="50" customFormat="1" ht="25.5" customHeight="1">
      <c r="A10" s="266">
        <v>2017</v>
      </c>
      <c r="B10" s="547">
        <v>106.1</v>
      </c>
      <c r="C10" s="542">
        <v>109</v>
      </c>
      <c r="D10" s="542">
        <v>103.8</v>
      </c>
      <c r="E10" s="542">
        <v>104.6</v>
      </c>
    </row>
    <row r="11" spans="1:5" s="50" customFormat="1" ht="25.5" customHeight="1">
      <c r="A11" s="266">
        <v>2018</v>
      </c>
      <c r="B11" s="538">
        <v>103.1</v>
      </c>
      <c r="C11" s="267">
        <v>103.8</v>
      </c>
      <c r="D11" s="267">
        <v>101.7</v>
      </c>
      <c r="E11" s="267">
        <v>101.6</v>
      </c>
    </row>
    <row r="12" spans="1:5" s="50" customFormat="1" ht="25.5" customHeight="1">
      <c r="A12" s="266">
        <v>2019</v>
      </c>
      <c r="B12" s="538">
        <v>97.9</v>
      </c>
      <c r="C12" s="267">
        <v>97.5</v>
      </c>
      <c r="D12" s="267">
        <v>97.7</v>
      </c>
      <c r="E12" s="267">
        <v>96.4</v>
      </c>
    </row>
    <row r="13" spans="1:5" s="139" customFormat="1" ht="25.5" customHeight="1">
      <c r="A13" s="266">
        <v>2020</v>
      </c>
      <c r="B13" s="538">
        <v>97.4</v>
      </c>
      <c r="C13" s="267">
        <v>96.6</v>
      </c>
      <c r="D13" s="267">
        <v>97.4</v>
      </c>
      <c r="E13" s="267">
        <v>96.2</v>
      </c>
    </row>
    <row r="14" spans="1:5" s="139" customFormat="1" ht="25.5" customHeight="1">
      <c r="A14" s="266">
        <v>2021</v>
      </c>
      <c r="B14" s="538">
        <v>101.27272560055711</v>
      </c>
      <c r="C14" s="267">
        <v>101.82449999999999</v>
      </c>
      <c r="D14" s="267">
        <v>101.07455694457758</v>
      </c>
      <c r="E14" s="267">
        <v>101.57969513201346</v>
      </c>
    </row>
    <row r="15" spans="1:5" s="139" customFormat="1" ht="25.5" customHeight="1">
      <c r="A15" s="266">
        <v>2022</v>
      </c>
      <c r="B15" s="538">
        <v>102.71585387883641</v>
      </c>
      <c r="C15" s="267">
        <v>104.09226309115422</v>
      </c>
      <c r="D15" s="267">
        <v>102.44708562597857</v>
      </c>
      <c r="E15" s="267">
        <v>103.77446662804154</v>
      </c>
    </row>
    <row r="16" spans="1:5" s="139" customFormat="1" ht="25.5" customHeight="1">
      <c r="A16" s="271">
        <v>2023</v>
      </c>
      <c r="B16" s="539">
        <f>AVERAGE(B17:B28)</f>
        <v>99.096737868598737</v>
      </c>
      <c r="C16" s="272">
        <f t="shared" ref="C16:E16" si="0">AVERAGE(C17:C28)</f>
        <v>98.870648452433329</v>
      </c>
      <c r="D16" s="272">
        <f t="shared" si="0"/>
        <v>100.18625344555402</v>
      </c>
      <c r="E16" s="272">
        <f t="shared" si="0"/>
        <v>99.893451464566681</v>
      </c>
    </row>
    <row r="17" spans="1:6" s="50" customFormat="1" ht="25.5" customHeight="1">
      <c r="A17" s="536" t="s">
        <v>186</v>
      </c>
      <c r="B17" s="548">
        <v>101.375194573633</v>
      </c>
      <c r="C17" s="543">
        <v>102.2469042668</v>
      </c>
      <c r="D17" s="543">
        <v>102.62468363709201</v>
      </c>
      <c r="E17" s="543">
        <v>103.69862661480001</v>
      </c>
    </row>
    <row r="18" spans="1:6" s="50" customFormat="1" ht="25.5" customHeight="1">
      <c r="A18" s="536" t="s">
        <v>187</v>
      </c>
      <c r="B18" s="548">
        <v>100.9571805458</v>
      </c>
      <c r="C18" s="543">
        <v>101.5961981539</v>
      </c>
      <c r="D18" s="543">
        <v>102.183707318055</v>
      </c>
      <c r="E18" s="543">
        <v>103.0105716539</v>
      </c>
      <c r="F18" s="256"/>
    </row>
    <row r="19" spans="1:6" s="50" customFormat="1" ht="25.5" customHeight="1">
      <c r="A19" s="536" t="s">
        <v>188</v>
      </c>
      <c r="B19" s="548">
        <v>100.423180968361</v>
      </c>
      <c r="C19" s="543">
        <v>100.7706700456</v>
      </c>
      <c r="D19" s="543">
        <v>101.091950511967</v>
      </c>
      <c r="E19" s="543">
        <v>101.27732166139999</v>
      </c>
    </row>
    <row r="20" spans="1:6" s="50" customFormat="1" ht="25.5" customHeight="1">
      <c r="A20" s="536" t="s">
        <v>189</v>
      </c>
      <c r="B20" s="548">
        <v>99.913815950763393</v>
      </c>
      <c r="C20" s="543">
        <v>99.991702379399996</v>
      </c>
      <c r="D20" s="543">
        <v>100.72304714749001</v>
      </c>
      <c r="E20" s="543">
        <v>100.7110993166</v>
      </c>
    </row>
    <row r="21" spans="1:6" s="50" customFormat="1" ht="25.5" customHeight="1">
      <c r="A21" s="536" t="s">
        <v>190</v>
      </c>
      <c r="B21" s="548">
        <v>99.120389503657705</v>
      </c>
      <c r="C21" s="543">
        <v>98.771520656199996</v>
      </c>
      <c r="D21" s="543">
        <v>99.896462506321001</v>
      </c>
      <c r="E21" s="543">
        <v>99.421918379700003</v>
      </c>
    </row>
    <row r="22" spans="1:6" s="50" customFormat="1" ht="25.5" customHeight="1">
      <c r="A22" s="536" t="s">
        <v>191</v>
      </c>
      <c r="B22" s="548">
        <v>98.824339035292795</v>
      </c>
      <c r="C22" s="543">
        <v>98.3</v>
      </c>
      <c r="D22" s="543">
        <v>99.6</v>
      </c>
      <c r="E22" s="543">
        <v>99</v>
      </c>
    </row>
    <row r="23" spans="1:6" s="50" customFormat="1" ht="25.5" customHeight="1">
      <c r="A23" s="536" t="s">
        <v>192</v>
      </c>
      <c r="B23" s="548">
        <v>98.569258133036001</v>
      </c>
      <c r="C23" s="543">
        <v>97.9</v>
      </c>
      <c r="D23" s="543">
        <v>99.4</v>
      </c>
      <c r="E23" s="543">
        <v>98.7</v>
      </c>
    </row>
    <row r="24" spans="1:6" s="50" customFormat="1" ht="25.5" customHeight="1">
      <c r="A24" s="536" t="s">
        <v>193</v>
      </c>
      <c r="B24" s="548">
        <v>98.502170331804294</v>
      </c>
      <c r="C24" s="543">
        <v>97.8</v>
      </c>
      <c r="D24" s="543">
        <v>99.4</v>
      </c>
      <c r="E24" s="543">
        <v>98.7</v>
      </c>
    </row>
    <row r="25" spans="1:6" s="50" customFormat="1" ht="25.5" customHeight="1">
      <c r="A25" s="536" t="s">
        <v>194</v>
      </c>
      <c r="B25" s="548">
        <v>98.084550432408093</v>
      </c>
      <c r="C25" s="543">
        <v>97.6</v>
      </c>
      <c r="D25" s="543">
        <v>99.4</v>
      </c>
      <c r="E25" s="543">
        <v>98.6</v>
      </c>
    </row>
    <row r="26" spans="1:6" s="50" customFormat="1" ht="25.5" customHeight="1">
      <c r="A26" s="536" t="s">
        <v>195</v>
      </c>
      <c r="B26" s="548">
        <v>97.9875722991125</v>
      </c>
      <c r="C26" s="543">
        <v>97.440616183800003</v>
      </c>
      <c r="D26" s="543">
        <v>99.380447445091804</v>
      </c>
      <c r="E26" s="543">
        <v>98.635586214900002</v>
      </c>
    </row>
    <row r="27" spans="1:6" s="50" customFormat="1" ht="25.5" customHeight="1">
      <c r="A27" s="536" t="s">
        <v>196</v>
      </c>
      <c r="B27" s="548">
        <v>97.848576713387004</v>
      </c>
      <c r="C27" s="543">
        <v>97.230169743499999</v>
      </c>
      <c r="D27" s="543">
        <v>99.334742780631302</v>
      </c>
      <c r="E27" s="543">
        <v>98.566293733500004</v>
      </c>
    </row>
    <row r="28" spans="1:6" s="50" customFormat="1" ht="25.5" customHeight="1" thickBot="1">
      <c r="A28" s="544" t="s">
        <v>197</v>
      </c>
      <c r="B28" s="549">
        <v>97.554625935929096</v>
      </c>
      <c r="C28" s="545">
        <v>96.8</v>
      </c>
      <c r="D28" s="545">
        <v>99.2</v>
      </c>
      <c r="E28" s="545">
        <v>98.4</v>
      </c>
    </row>
    <row r="29" spans="1:6" s="149" customFormat="1" ht="20.100000000000001" customHeight="1" thickTop="1">
      <c r="A29" s="140" t="s">
        <v>321</v>
      </c>
      <c r="B29" s="188"/>
      <c r="D29" s="594" t="s">
        <v>322</v>
      </c>
      <c r="E29" s="594"/>
    </row>
    <row r="30" spans="1:6" s="129" customFormat="1" ht="12">
      <c r="A30" s="129" t="s">
        <v>412</v>
      </c>
    </row>
    <row r="31" spans="1:6" s="129" customFormat="1" ht="12"/>
  </sheetData>
  <mergeCells count="9">
    <mergeCell ref="A2:E3"/>
    <mergeCell ref="D29:E29"/>
    <mergeCell ref="A5:A8"/>
    <mergeCell ref="B5:C6"/>
    <mergeCell ref="D5:E6"/>
    <mergeCell ref="B7:B8"/>
    <mergeCell ref="C7:C8"/>
    <mergeCell ref="D7:D8"/>
    <mergeCell ref="E7:E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zoomScaleNormal="70" workbookViewId="0">
      <selection activeCell="I15" sqref="I15"/>
    </sheetView>
  </sheetViews>
  <sheetFormatPr defaultRowHeight="13.5"/>
  <cols>
    <col min="1" max="1" width="17.21875" customWidth="1"/>
    <col min="2" max="5" width="15.77734375" customWidth="1"/>
    <col min="6" max="6" width="2.6640625" customWidth="1"/>
    <col min="7" max="12" width="13.109375" customWidth="1"/>
  </cols>
  <sheetData>
    <row r="1" spans="1:13" s="60" customFormat="1" ht="15" customHeight="1">
      <c r="M1" s="470"/>
    </row>
    <row r="2" spans="1:13" s="124" customFormat="1" ht="63.75" customHeight="1">
      <c r="A2" s="568" t="s">
        <v>398</v>
      </c>
      <c r="B2" s="568"/>
      <c r="C2" s="568"/>
      <c r="D2" s="568"/>
      <c r="E2" s="568"/>
      <c r="F2" s="141"/>
      <c r="G2" s="613" t="s">
        <v>262</v>
      </c>
      <c r="H2" s="613"/>
      <c r="I2" s="613"/>
      <c r="J2" s="613"/>
      <c r="K2" s="613"/>
      <c r="L2" s="613"/>
      <c r="M2" s="471"/>
    </row>
    <row r="3" spans="1:13" s="144" customFormat="1" ht="20.25" customHeight="1" thickBot="1">
      <c r="A3" s="614" t="s">
        <v>81</v>
      </c>
      <c r="B3" s="614"/>
      <c r="C3" s="142"/>
      <c r="D3" s="143"/>
      <c r="E3" s="143"/>
      <c r="F3" s="143"/>
      <c r="G3" s="142"/>
      <c r="H3" s="142"/>
      <c r="I3" s="142"/>
      <c r="J3" s="142"/>
      <c r="K3" s="617" t="s">
        <v>263</v>
      </c>
      <c r="L3" s="617"/>
      <c r="M3" s="143"/>
    </row>
    <row r="4" spans="1:13" s="14" customFormat="1" ht="15.75" customHeight="1" thickTop="1">
      <c r="A4" s="42"/>
      <c r="B4" s="615" t="s">
        <v>83</v>
      </c>
      <c r="C4" s="616"/>
      <c r="D4" s="615" t="s">
        <v>84</v>
      </c>
      <c r="E4" s="616"/>
      <c r="F4" s="106"/>
      <c r="G4" s="616" t="s">
        <v>120</v>
      </c>
      <c r="H4" s="616"/>
      <c r="I4" s="616"/>
      <c r="J4" s="616"/>
      <c r="K4" s="616"/>
      <c r="L4" s="616"/>
      <c r="M4" s="43"/>
    </row>
    <row r="5" spans="1:13" s="14" customFormat="1" ht="15.75" customHeight="1">
      <c r="A5" s="42" t="s">
        <v>82</v>
      </c>
      <c r="B5" s="607" t="s">
        <v>0</v>
      </c>
      <c r="C5" s="608"/>
      <c r="D5" s="607" t="s">
        <v>85</v>
      </c>
      <c r="E5" s="608"/>
      <c r="F5" s="106"/>
      <c r="G5" s="609" t="s">
        <v>149</v>
      </c>
      <c r="H5" s="610"/>
      <c r="I5" s="611" t="s">
        <v>86</v>
      </c>
      <c r="J5" s="611"/>
      <c r="K5" s="611" t="s">
        <v>166</v>
      </c>
      <c r="L5" s="612"/>
      <c r="M5" s="43"/>
    </row>
    <row r="6" spans="1:13" s="14" customFormat="1" ht="15.75" customHeight="1">
      <c r="A6" s="110" t="s">
        <v>37</v>
      </c>
      <c r="B6" s="385" t="s">
        <v>87</v>
      </c>
      <c r="C6" s="385" t="s">
        <v>88</v>
      </c>
      <c r="D6" s="386" t="s">
        <v>80</v>
      </c>
      <c r="E6" s="477" t="s">
        <v>24</v>
      </c>
      <c r="F6" s="106"/>
      <c r="G6" s="116" t="s">
        <v>80</v>
      </c>
      <c r="H6" s="116" t="s">
        <v>24</v>
      </c>
      <c r="I6" s="9" t="s">
        <v>80</v>
      </c>
      <c r="J6" s="385" t="s">
        <v>24</v>
      </c>
      <c r="K6" s="479" t="s">
        <v>80</v>
      </c>
      <c r="L6" s="383" t="s">
        <v>24</v>
      </c>
      <c r="M6" s="43"/>
    </row>
    <row r="7" spans="1:13" s="14" customFormat="1" ht="15.75" customHeight="1">
      <c r="A7" s="145"/>
      <c r="B7" s="384" t="s">
        <v>89</v>
      </c>
      <c r="C7" s="384" t="s">
        <v>90</v>
      </c>
      <c r="D7" s="384" t="s">
        <v>89</v>
      </c>
      <c r="E7" s="478" t="s">
        <v>90</v>
      </c>
      <c r="F7" s="106"/>
      <c r="G7" s="109" t="s">
        <v>89</v>
      </c>
      <c r="H7" s="8" t="s">
        <v>90</v>
      </c>
      <c r="I7" s="109" t="s">
        <v>89</v>
      </c>
      <c r="J7" s="384" t="s">
        <v>90</v>
      </c>
      <c r="K7" s="480" t="s">
        <v>89</v>
      </c>
      <c r="L7" s="478" t="s">
        <v>90</v>
      </c>
      <c r="M7" s="43"/>
    </row>
    <row r="8" spans="1:13" s="43" customFormat="1" ht="54.75" customHeight="1">
      <c r="A8" s="11">
        <v>2016</v>
      </c>
      <c r="B8" s="393">
        <v>23</v>
      </c>
      <c r="C8" s="381">
        <v>230</v>
      </c>
      <c r="D8" s="381">
        <v>20</v>
      </c>
      <c r="E8" s="381">
        <v>154</v>
      </c>
      <c r="F8" s="316"/>
      <c r="G8" s="381">
        <v>3</v>
      </c>
      <c r="H8" s="381">
        <v>76</v>
      </c>
      <c r="I8" s="381">
        <v>0</v>
      </c>
      <c r="J8" s="381">
        <v>0</v>
      </c>
      <c r="K8" s="381">
        <v>3</v>
      </c>
      <c r="L8" s="381">
        <v>76</v>
      </c>
    </row>
    <row r="9" spans="1:13" s="56" customFormat="1" ht="54.75" customHeight="1">
      <c r="A9" s="41">
        <v>2017</v>
      </c>
      <c r="B9" s="393">
        <v>14</v>
      </c>
      <c r="C9" s="381">
        <v>80</v>
      </c>
      <c r="D9" s="381">
        <v>13</v>
      </c>
      <c r="E9" s="381">
        <v>79</v>
      </c>
      <c r="F9" s="316"/>
      <c r="G9" s="381">
        <v>1</v>
      </c>
      <c r="H9" s="381">
        <v>1</v>
      </c>
      <c r="I9" s="381">
        <v>1</v>
      </c>
      <c r="J9" s="381">
        <v>1</v>
      </c>
      <c r="K9" s="381">
        <v>0</v>
      </c>
      <c r="L9" s="381">
        <v>0</v>
      </c>
    </row>
    <row r="10" spans="1:13" s="56" customFormat="1" ht="54.75" customHeight="1">
      <c r="A10" s="41">
        <v>2018</v>
      </c>
      <c r="B10" s="393">
        <v>6</v>
      </c>
      <c r="C10" s="381">
        <v>237</v>
      </c>
      <c r="D10" s="381">
        <v>6</v>
      </c>
      <c r="E10" s="381">
        <v>237</v>
      </c>
      <c r="F10" s="316"/>
      <c r="G10" s="381">
        <v>0</v>
      </c>
      <c r="H10" s="381">
        <v>0</v>
      </c>
      <c r="I10" s="381">
        <v>0</v>
      </c>
      <c r="J10" s="381">
        <v>0</v>
      </c>
      <c r="K10" s="381">
        <v>0</v>
      </c>
      <c r="L10" s="381">
        <v>0</v>
      </c>
    </row>
    <row r="11" spans="1:13" s="56" customFormat="1" ht="54.75" customHeight="1">
      <c r="A11" s="41">
        <v>2019</v>
      </c>
      <c r="B11" s="393">
        <v>5</v>
      </c>
      <c r="C11" s="381">
        <v>16</v>
      </c>
      <c r="D11" s="381">
        <v>5</v>
      </c>
      <c r="E11" s="381">
        <v>16</v>
      </c>
      <c r="F11" s="316"/>
      <c r="G11" s="381">
        <v>0</v>
      </c>
      <c r="H11" s="381">
        <v>0</v>
      </c>
      <c r="I11" s="381">
        <v>0</v>
      </c>
      <c r="J11" s="381">
        <v>0</v>
      </c>
      <c r="K11" s="381">
        <v>0</v>
      </c>
      <c r="L11" s="381">
        <v>0</v>
      </c>
    </row>
    <row r="12" spans="1:13" s="59" customFormat="1" ht="54.75" customHeight="1">
      <c r="A12" s="41">
        <v>2020</v>
      </c>
      <c r="B12" s="381">
        <v>7</v>
      </c>
      <c r="C12" s="381">
        <v>11</v>
      </c>
      <c r="D12" s="381">
        <v>7</v>
      </c>
      <c r="E12" s="381">
        <v>11</v>
      </c>
      <c r="F12" s="317"/>
      <c r="G12" s="391">
        <v>0</v>
      </c>
      <c r="H12" s="391">
        <v>0</v>
      </c>
      <c r="I12" s="391">
        <v>0</v>
      </c>
      <c r="J12" s="391">
        <v>0</v>
      </c>
      <c r="K12" s="391">
        <v>0</v>
      </c>
      <c r="L12" s="391">
        <v>0</v>
      </c>
    </row>
    <row r="13" spans="1:13" s="56" customFormat="1" ht="54.75" customHeight="1">
      <c r="A13" s="41">
        <v>2021</v>
      </c>
      <c r="B13" s="381">
        <v>10</v>
      </c>
      <c r="C13" s="381">
        <v>10</v>
      </c>
      <c r="D13" s="381">
        <v>10</v>
      </c>
      <c r="E13" s="381">
        <v>10</v>
      </c>
      <c r="F13" s="316"/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</row>
    <row r="14" spans="1:13" s="329" customFormat="1" ht="54.75" customHeight="1">
      <c r="A14" s="41">
        <v>2022</v>
      </c>
      <c r="B14" s="381">
        <v>0</v>
      </c>
      <c r="C14" s="381">
        <v>0</v>
      </c>
      <c r="D14" s="381">
        <v>0</v>
      </c>
      <c r="E14" s="381">
        <v>0</v>
      </c>
      <c r="F14" s="331"/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420"/>
    </row>
    <row r="15" spans="1:13" s="193" customFormat="1" ht="54.75" customHeight="1" thickBot="1">
      <c r="A15" s="245">
        <v>2023</v>
      </c>
      <c r="B15" s="394">
        <v>0</v>
      </c>
      <c r="C15" s="392">
        <v>0</v>
      </c>
      <c r="D15" s="392">
        <v>0</v>
      </c>
      <c r="E15" s="392">
        <v>0</v>
      </c>
      <c r="F15" s="355"/>
      <c r="G15" s="392">
        <v>0</v>
      </c>
      <c r="H15" s="392">
        <v>0</v>
      </c>
      <c r="I15" s="392">
        <v>0</v>
      </c>
      <c r="J15" s="392">
        <v>0</v>
      </c>
      <c r="K15" s="392">
        <v>0</v>
      </c>
      <c r="L15" s="392">
        <v>0</v>
      </c>
    </row>
    <row r="16" spans="1:13" s="146" customFormat="1" ht="20.100000000000001" customHeight="1" thickTop="1">
      <c r="A16" s="606" t="s">
        <v>339</v>
      </c>
      <c r="B16" s="606"/>
      <c r="C16" s="149"/>
      <c r="D16" s="149"/>
      <c r="E16" s="149"/>
      <c r="F16" s="149"/>
      <c r="G16" s="149"/>
      <c r="H16" s="149"/>
      <c r="I16" s="149"/>
      <c r="J16" s="149"/>
      <c r="K16" s="594"/>
      <c r="L16" s="594"/>
      <c r="M16" s="187"/>
    </row>
    <row r="17" spans="1:12" s="129" customFormat="1" ht="1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s="129" customFormat="1" ht="1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1:12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</sheetData>
  <mergeCells count="14">
    <mergeCell ref="A2:E2"/>
    <mergeCell ref="G2:L2"/>
    <mergeCell ref="A3:B3"/>
    <mergeCell ref="B4:C4"/>
    <mergeCell ref="D4:E4"/>
    <mergeCell ref="G4:L4"/>
    <mergeCell ref="K3:L3"/>
    <mergeCell ref="A16:B16"/>
    <mergeCell ref="K16:L16"/>
    <mergeCell ref="B5:C5"/>
    <mergeCell ref="D5:E5"/>
    <mergeCell ref="G5:H5"/>
    <mergeCell ref="I5:J5"/>
    <mergeCell ref="K5:L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5" max="1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70" zoomScaleNormal="86" zoomScaleSheetLayoutView="70" workbookViewId="0">
      <selection activeCell="L7" sqref="L7"/>
    </sheetView>
  </sheetViews>
  <sheetFormatPr defaultRowHeight="13.5"/>
  <cols>
    <col min="1" max="1" width="8.88671875" style="257"/>
    <col min="2" max="7" width="8.77734375" style="257" customWidth="1"/>
    <col min="8" max="8" width="9.6640625" style="257" customWidth="1"/>
    <col min="9" max="9" width="8.77734375" style="257" customWidth="1"/>
    <col min="10" max="10" width="1.6640625" style="257" customWidth="1"/>
    <col min="11" max="18" width="8.77734375" style="257" customWidth="1"/>
    <col min="19" max="16384" width="8.88671875" style="257"/>
  </cols>
  <sheetData>
    <row r="1" spans="1:24" s="60" customFormat="1" ht="15" customHeight="1"/>
    <row r="2" spans="1:24" s="124" customFormat="1" ht="36" customHeight="1">
      <c r="A2" s="630" t="s">
        <v>399</v>
      </c>
      <c r="B2" s="630"/>
      <c r="C2" s="630"/>
      <c r="D2" s="630"/>
      <c r="E2" s="630"/>
      <c r="F2" s="630"/>
      <c r="G2" s="630"/>
      <c r="H2" s="630"/>
      <c r="I2" s="630"/>
      <c r="K2" s="630" t="s">
        <v>316</v>
      </c>
      <c r="L2" s="630"/>
      <c r="M2" s="630"/>
      <c r="N2" s="630"/>
      <c r="O2" s="630"/>
      <c r="P2" s="630"/>
      <c r="Q2" s="630"/>
      <c r="R2" s="630"/>
      <c r="S2" s="630"/>
    </row>
    <row r="3" spans="1:24" s="129" customFormat="1" ht="20.100000000000001" customHeight="1" thickBot="1">
      <c r="A3" s="631" t="s">
        <v>317</v>
      </c>
      <c r="B3" s="631"/>
      <c r="C3" s="175"/>
      <c r="Q3" s="175" t="s">
        <v>302</v>
      </c>
      <c r="R3" s="567" t="s">
        <v>318</v>
      </c>
      <c r="S3" s="567"/>
    </row>
    <row r="4" spans="1:24" s="14" customFormat="1" ht="30" customHeight="1" thickTop="1">
      <c r="A4" s="632" t="s">
        <v>347</v>
      </c>
      <c r="B4" s="632" t="s">
        <v>346</v>
      </c>
      <c r="C4" s="634" t="s">
        <v>97</v>
      </c>
      <c r="D4" s="635"/>
      <c r="E4" s="635"/>
      <c r="F4" s="635"/>
      <c r="G4" s="635"/>
      <c r="H4" s="635"/>
      <c r="I4" s="635"/>
      <c r="J4" s="43"/>
      <c r="K4" s="636" t="s">
        <v>103</v>
      </c>
      <c r="L4" s="636"/>
      <c r="M4" s="636"/>
      <c r="N4" s="636"/>
      <c r="O4" s="636"/>
      <c r="P4" s="636"/>
      <c r="Q4" s="636"/>
      <c r="R4" s="636"/>
      <c r="S4" s="636"/>
    </row>
    <row r="5" spans="1:24" s="14" customFormat="1" ht="24" customHeight="1">
      <c r="A5" s="633"/>
      <c r="B5" s="633"/>
      <c r="C5" s="637" t="s">
        <v>309</v>
      </c>
      <c r="D5" s="637" t="s">
        <v>310</v>
      </c>
      <c r="E5" s="637" t="s">
        <v>362</v>
      </c>
      <c r="F5" s="637" t="s">
        <v>311</v>
      </c>
      <c r="G5" s="637" t="s">
        <v>312</v>
      </c>
      <c r="H5" s="637" t="s">
        <v>313</v>
      </c>
      <c r="I5" s="619" t="s">
        <v>314</v>
      </c>
      <c r="J5" s="43"/>
      <c r="K5" s="629" t="s">
        <v>315</v>
      </c>
      <c r="L5" s="622" t="s">
        <v>349</v>
      </c>
      <c r="M5" s="623" t="s">
        <v>341</v>
      </c>
      <c r="N5" s="623" t="s">
        <v>342</v>
      </c>
      <c r="O5" s="625" t="s">
        <v>343</v>
      </c>
      <c r="P5" s="626"/>
      <c r="Q5" s="627" t="s">
        <v>350</v>
      </c>
      <c r="R5" s="620" t="s">
        <v>351</v>
      </c>
      <c r="S5" s="620" t="s">
        <v>352</v>
      </c>
    </row>
    <row r="6" spans="1:24" s="50" customFormat="1" ht="44.25" customHeight="1">
      <c r="A6" s="628"/>
      <c r="B6" s="628"/>
      <c r="C6" s="637"/>
      <c r="D6" s="637"/>
      <c r="E6" s="637"/>
      <c r="F6" s="637"/>
      <c r="G6" s="637"/>
      <c r="H6" s="637"/>
      <c r="I6" s="619"/>
      <c r="J6" s="56"/>
      <c r="K6" s="629"/>
      <c r="L6" s="570"/>
      <c r="M6" s="624"/>
      <c r="N6" s="624"/>
      <c r="O6" s="278" t="s">
        <v>344</v>
      </c>
      <c r="P6" s="278" t="s">
        <v>345</v>
      </c>
      <c r="Q6" s="628"/>
      <c r="R6" s="621"/>
      <c r="S6" s="621"/>
    </row>
    <row r="7" spans="1:24" s="50" customFormat="1" ht="27" customHeight="1">
      <c r="A7" s="11">
        <v>2016</v>
      </c>
      <c r="B7" s="325">
        <v>1.2569999999999999</v>
      </c>
      <c r="C7" s="357">
        <v>2.02</v>
      </c>
      <c r="D7" s="357">
        <v>1.782</v>
      </c>
      <c r="E7" s="357">
        <v>-1.643</v>
      </c>
      <c r="F7" s="357">
        <v>1.7529999999999999</v>
      </c>
      <c r="G7" s="357">
        <v>1.714</v>
      </c>
      <c r="H7" s="357" t="s">
        <v>319</v>
      </c>
      <c r="I7" s="357">
        <v>1.8460000000000001</v>
      </c>
      <c r="J7" s="299"/>
      <c r="K7" s="357">
        <v>2.4390000000000001</v>
      </c>
      <c r="L7" s="357">
        <v>3.222</v>
      </c>
      <c r="M7" s="357">
        <v>2.2669999999999999</v>
      </c>
      <c r="N7" s="357">
        <v>1.5760000000000001</v>
      </c>
      <c r="O7" s="357">
        <v>2.411</v>
      </c>
      <c r="P7" s="357">
        <v>1.6890000000000001</v>
      </c>
      <c r="Q7" s="357">
        <v>2.1850000000000001</v>
      </c>
      <c r="R7" s="357">
        <v>-1.9830000000000001</v>
      </c>
      <c r="S7" s="357" t="s">
        <v>319</v>
      </c>
      <c r="T7" s="56"/>
    </row>
    <row r="8" spans="1:24" s="50" customFormat="1" ht="27" customHeight="1">
      <c r="A8" s="41">
        <v>2017</v>
      </c>
      <c r="B8" s="325">
        <v>1.171</v>
      </c>
      <c r="C8" s="357">
        <v>2.4689999999999999</v>
      </c>
      <c r="D8" s="357">
        <v>1.208</v>
      </c>
      <c r="E8" s="357">
        <v>-4.1310000000000002</v>
      </c>
      <c r="F8" s="357">
        <v>2.2250000000000001</v>
      </c>
      <c r="G8" s="357">
        <v>2.4239999999999999</v>
      </c>
      <c r="H8" s="357" t="s">
        <v>319</v>
      </c>
      <c r="I8" s="357">
        <v>3.2320000000000002</v>
      </c>
      <c r="J8" s="299"/>
      <c r="K8" s="357">
        <v>3.0409999999999999</v>
      </c>
      <c r="L8" s="357">
        <v>3.161</v>
      </c>
      <c r="M8" s="357">
        <v>2.597</v>
      </c>
      <c r="N8" s="357">
        <v>2.2440000000000002</v>
      </c>
      <c r="O8" s="357">
        <v>2.74</v>
      </c>
      <c r="P8" s="357">
        <v>1.482</v>
      </c>
      <c r="Q8" s="357">
        <v>2.516</v>
      </c>
      <c r="R8" s="357">
        <v>-4.6710000000000003</v>
      </c>
      <c r="S8" s="357" t="s">
        <v>319</v>
      </c>
      <c r="T8" s="56"/>
    </row>
    <row r="9" spans="1:24" s="50" customFormat="1" ht="27" customHeight="1">
      <c r="A9" s="41">
        <v>2018</v>
      </c>
      <c r="B9" s="325">
        <v>-1.9219999999999999</v>
      </c>
      <c r="C9" s="357">
        <v>-2.5070000000000001</v>
      </c>
      <c r="D9" s="357">
        <v>-2.875</v>
      </c>
      <c r="E9" s="357">
        <v>-5.9480000000000004</v>
      </c>
      <c r="F9" s="357">
        <v>-0.26700000000000002</v>
      </c>
      <c r="G9" s="357">
        <v>0.72699999999999998</v>
      </c>
      <c r="H9" s="357" t="s">
        <v>319</v>
      </c>
      <c r="I9" s="357">
        <v>2.0419999999999998</v>
      </c>
      <c r="J9" s="299"/>
      <c r="K9" s="357">
        <v>1.718</v>
      </c>
      <c r="L9" s="357">
        <v>0.56999999999999995</v>
      </c>
      <c r="M9" s="357">
        <v>2.2050000000000001</v>
      </c>
      <c r="N9" s="357">
        <v>1.121</v>
      </c>
      <c r="O9" s="357">
        <v>-3.3130000000000002</v>
      </c>
      <c r="P9" s="357">
        <v>-1.673</v>
      </c>
      <c r="Q9" s="357">
        <v>1.363</v>
      </c>
      <c r="R9" s="357">
        <v>-6.2409999999999997</v>
      </c>
      <c r="S9" s="357" t="s">
        <v>319</v>
      </c>
      <c r="T9" s="56"/>
    </row>
    <row r="10" spans="1:24" s="50" customFormat="1" ht="27" customHeight="1">
      <c r="A10" s="41">
        <v>2019</v>
      </c>
      <c r="B10" s="325">
        <v>0.29799999999999999</v>
      </c>
      <c r="C10" s="358">
        <v>-0.48</v>
      </c>
      <c r="D10" s="358">
        <v>0.13600000000000001</v>
      </c>
      <c r="E10" s="358">
        <v>-0.72899999999999998</v>
      </c>
      <c r="F10" s="358">
        <v>1.1539999999999999</v>
      </c>
      <c r="G10" s="358">
        <v>1.4710000000000001</v>
      </c>
      <c r="H10" s="358" t="s">
        <v>319</v>
      </c>
      <c r="I10" s="358">
        <v>1.546</v>
      </c>
      <c r="J10" s="299"/>
      <c r="K10" s="358">
        <v>1.3420000000000001</v>
      </c>
      <c r="L10" s="358">
        <v>1.2789999999999999</v>
      </c>
      <c r="M10" s="358">
        <v>1.6160000000000001</v>
      </c>
      <c r="N10" s="358">
        <v>1.425</v>
      </c>
      <c r="O10" s="358">
        <v>-2.1000000000000001E-2</v>
      </c>
      <c r="P10" s="358">
        <v>0.314</v>
      </c>
      <c r="Q10" s="358">
        <v>1.726</v>
      </c>
      <c r="R10" s="358">
        <v>-0.93200000000000005</v>
      </c>
      <c r="S10" s="358" t="s">
        <v>319</v>
      </c>
      <c r="T10" s="56"/>
    </row>
    <row r="11" spans="1:24" s="50" customFormat="1" ht="27" customHeight="1">
      <c r="A11" s="41">
        <v>2020</v>
      </c>
      <c r="B11" s="325">
        <v>0.81399999999999995</v>
      </c>
      <c r="C11" s="358">
        <v>0.623</v>
      </c>
      <c r="D11" s="358">
        <v>-0.31</v>
      </c>
      <c r="E11" s="358">
        <v>-0.71</v>
      </c>
      <c r="F11" s="358">
        <v>1.6990000000000001</v>
      </c>
      <c r="G11" s="358">
        <v>2.1549999999999998</v>
      </c>
      <c r="H11" s="358" t="s">
        <v>319</v>
      </c>
      <c r="I11" s="358">
        <v>2.1259999999999999</v>
      </c>
      <c r="J11" s="299"/>
      <c r="K11" s="358">
        <v>1.8420000000000001</v>
      </c>
      <c r="L11" s="358" t="s">
        <v>319</v>
      </c>
      <c r="M11" s="358">
        <v>2.3079999999999998</v>
      </c>
      <c r="N11" s="358">
        <v>1.8759999999999999</v>
      </c>
      <c r="O11" s="358">
        <v>1.08</v>
      </c>
      <c r="P11" s="358">
        <v>0.21099999999999999</v>
      </c>
      <c r="Q11" s="358">
        <v>1.8149999999999999</v>
      </c>
      <c r="R11" s="358">
        <v>-0.63600000000000001</v>
      </c>
      <c r="S11" s="358" t="s">
        <v>319</v>
      </c>
      <c r="T11" s="56"/>
    </row>
    <row r="12" spans="1:24" s="50" customFormat="1" ht="27" customHeight="1">
      <c r="A12" s="41">
        <v>2021</v>
      </c>
      <c r="B12" s="325">
        <v>1.93</v>
      </c>
      <c r="C12" s="358">
        <v>2.1549999999999998</v>
      </c>
      <c r="D12" s="358">
        <v>1.4490000000000001</v>
      </c>
      <c r="E12" s="358">
        <v>1.07</v>
      </c>
      <c r="F12" s="358">
        <v>2.5099999999999998</v>
      </c>
      <c r="G12" s="358">
        <v>2.1560000000000001</v>
      </c>
      <c r="H12" s="358" t="s">
        <v>319</v>
      </c>
      <c r="I12" s="358">
        <v>1.5229999999999999</v>
      </c>
      <c r="J12" s="299"/>
      <c r="K12" s="358">
        <v>1.661</v>
      </c>
      <c r="L12" s="358">
        <v>2.0489999999999999</v>
      </c>
      <c r="M12" s="358">
        <v>2.5880000000000001</v>
      </c>
      <c r="N12" s="358">
        <v>2.8090000000000002</v>
      </c>
      <c r="O12" s="358">
        <v>1.9710000000000001</v>
      </c>
      <c r="P12" s="358">
        <v>1.7969999999999999</v>
      </c>
      <c r="Q12" s="358">
        <v>1.595</v>
      </c>
      <c r="R12" s="358">
        <v>0.17699999999999999</v>
      </c>
      <c r="S12" s="358" t="s">
        <v>319</v>
      </c>
      <c r="T12" s="56"/>
      <c r="X12" s="56"/>
    </row>
    <row r="13" spans="1:24" s="50" customFormat="1" ht="27" customHeight="1">
      <c r="A13" s="41">
        <v>2022</v>
      </c>
      <c r="B13" s="325">
        <v>1.8939999999999999</v>
      </c>
      <c r="C13" s="359">
        <v>2.399</v>
      </c>
      <c r="D13" s="359">
        <v>0.877</v>
      </c>
      <c r="E13" s="359">
        <v>0.65500000000000003</v>
      </c>
      <c r="F13" s="359">
        <v>2.19</v>
      </c>
      <c r="G13" s="359">
        <v>2.476</v>
      </c>
      <c r="H13" s="359" t="s">
        <v>319</v>
      </c>
      <c r="I13" s="359">
        <v>1.5920000000000001</v>
      </c>
      <c r="J13" s="299"/>
      <c r="K13" s="359">
        <v>1.702</v>
      </c>
      <c r="L13" s="359">
        <v>2.2839999999999998</v>
      </c>
      <c r="M13" s="359">
        <v>2.7850000000000001</v>
      </c>
      <c r="N13" s="359">
        <v>2.601</v>
      </c>
      <c r="O13" s="359">
        <v>1.9930000000000001</v>
      </c>
      <c r="P13" s="359">
        <v>1.704</v>
      </c>
      <c r="Q13" s="359">
        <v>2.0449999999999999</v>
      </c>
      <c r="R13" s="359">
        <v>-0.88200000000000001</v>
      </c>
      <c r="S13" s="359" t="s">
        <v>319</v>
      </c>
      <c r="T13" s="56"/>
    </row>
    <row r="14" spans="1:24" s="59" customFormat="1" ht="27" customHeight="1">
      <c r="A14" s="435">
        <v>2023</v>
      </c>
      <c r="B14" s="325">
        <v>0.49399999999999999</v>
      </c>
      <c r="C14" s="396">
        <v>-0.57599999999999996</v>
      </c>
      <c r="D14" s="396">
        <v>0.78400000000000003</v>
      </c>
      <c r="E14" s="396">
        <v>2.617</v>
      </c>
      <c r="F14" s="396">
        <v>0.93400000000000005</v>
      </c>
      <c r="G14" s="556">
        <v>-0.11</v>
      </c>
      <c r="H14" s="396" t="s">
        <v>319</v>
      </c>
      <c r="I14" s="396">
        <v>0.184</v>
      </c>
      <c r="J14" s="273"/>
      <c r="K14" s="396">
        <v>0.123</v>
      </c>
      <c r="L14" s="396">
        <v>0.86699999999999999</v>
      </c>
      <c r="M14" s="396">
        <v>0.60399999999999998</v>
      </c>
      <c r="N14" s="396">
        <v>0.47399999999999998</v>
      </c>
      <c r="O14" s="396">
        <v>-0.58399999999999996</v>
      </c>
      <c r="P14" s="396">
        <v>0.59899999999999998</v>
      </c>
      <c r="Q14" s="396">
        <v>0.42099999999999999</v>
      </c>
      <c r="R14" s="361">
        <v>2.8690000000000002</v>
      </c>
      <c r="S14" s="361" t="s">
        <v>319</v>
      </c>
    </row>
    <row r="15" spans="1:24" s="59" customFormat="1" ht="27" customHeight="1">
      <c r="A15" s="436" t="s">
        <v>364</v>
      </c>
      <c r="B15" s="325">
        <v>-0.10199999999999999</v>
      </c>
      <c r="C15" s="397">
        <v>-0.11700000000000001</v>
      </c>
      <c r="D15" s="396">
        <v>-8.4000000000000005E-2</v>
      </c>
      <c r="E15" s="396">
        <v>-0.126</v>
      </c>
      <c r="F15" s="396">
        <v>-7.2999999999999995E-2</v>
      </c>
      <c r="G15" s="396">
        <v>-9.7000000000000003E-2</v>
      </c>
      <c r="H15" s="359" t="s">
        <v>319</v>
      </c>
      <c r="I15" s="396">
        <v>-7.9000000000000001E-2</v>
      </c>
      <c r="J15" s="273"/>
      <c r="K15" s="396">
        <v>-0.104</v>
      </c>
      <c r="L15" s="396">
        <v>-9.8000000000000004E-2</v>
      </c>
      <c r="M15" s="396">
        <v>-0.10100000000000001</v>
      </c>
      <c r="N15" s="396">
        <v>-9.6000000000000002E-2</v>
      </c>
      <c r="O15" s="396">
        <v>-0.13300000000000001</v>
      </c>
      <c r="P15" s="396">
        <v>-7.2999999999999995E-2</v>
      </c>
      <c r="Q15" s="396">
        <v>-7.1999999999999995E-2</v>
      </c>
      <c r="R15" s="361">
        <v>-0.14499999999999999</v>
      </c>
      <c r="S15" s="361" t="s">
        <v>319</v>
      </c>
    </row>
    <row r="16" spans="1:24" s="59" customFormat="1" ht="27" customHeight="1">
      <c r="A16" s="435" t="s">
        <v>365</v>
      </c>
      <c r="B16" s="325">
        <v>-7.0999999999999994E-2</v>
      </c>
      <c r="C16" s="396">
        <v>-0.108</v>
      </c>
      <c r="D16" s="396">
        <v>-6.6000000000000003E-2</v>
      </c>
      <c r="E16" s="396">
        <v>-0.127</v>
      </c>
      <c r="F16" s="396">
        <v>-6.6000000000000003E-2</v>
      </c>
      <c r="G16" s="396">
        <v>8.2000000000000003E-2</v>
      </c>
      <c r="H16" s="359" t="s">
        <v>319</v>
      </c>
      <c r="I16" s="396">
        <v>-6.5000000000000002E-2</v>
      </c>
      <c r="J16" s="273"/>
      <c r="K16" s="396">
        <v>-6.7000000000000004E-2</v>
      </c>
      <c r="L16" s="396">
        <v>-6.3E-2</v>
      </c>
      <c r="M16" s="396">
        <v>-6.9000000000000006E-2</v>
      </c>
      <c r="N16" s="396">
        <v>-0.03</v>
      </c>
      <c r="O16" s="396">
        <v>-0.11600000000000001</v>
      </c>
      <c r="P16" s="396">
        <v>-6.0999999999999999E-2</v>
      </c>
      <c r="Q16" s="396">
        <v>-0.06</v>
      </c>
      <c r="R16" s="361">
        <v>-0.14899999999999999</v>
      </c>
      <c r="S16" s="361" t="s">
        <v>319</v>
      </c>
    </row>
    <row r="17" spans="1:20" s="59" customFormat="1" ht="27" customHeight="1">
      <c r="A17" s="436" t="s">
        <v>188</v>
      </c>
      <c r="B17" s="325">
        <v>-4.9000000000000002E-2</v>
      </c>
      <c r="C17" s="396">
        <v>-0.06</v>
      </c>
      <c r="D17" s="396">
        <v>-4.3999999999999997E-2</v>
      </c>
      <c r="E17" s="396">
        <v>-5.6000000000000001E-2</v>
      </c>
      <c r="F17" s="396">
        <v>-4.1000000000000002E-2</v>
      </c>
      <c r="G17" s="396">
        <v>-4.4999999999999998E-2</v>
      </c>
      <c r="H17" s="359" t="s">
        <v>319</v>
      </c>
      <c r="I17" s="396">
        <v>-4.5999999999999999E-2</v>
      </c>
      <c r="J17" s="273"/>
      <c r="K17" s="396">
        <v>-3.2000000000000001E-2</v>
      </c>
      <c r="L17" s="396">
        <v>-1.7999999999999999E-2</v>
      </c>
      <c r="M17" s="396">
        <v>-3.9E-2</v>
      </c>
      <c r="N17" s="396">
        <v>-5.5E-2</v>
      </c>
      <c r="O17" s="396">
        <v>-6.6000000000000003E-2</v>
      </c>
      <c r="P17" s="396">
        <v>-3.6999999999999998E-2</v>
      </c>
      <c r="Q17" s="396">
        <v>-4.2000000000000003E-2</v>
      </c>
      <c r="R17" s="361">
        <v>-5.8999999999999997E-2</v>
      </c>
      <c r="S17" s="361" t="s">
        <v>319</v>
      </c>
    </row>
    <row r="18" spans="1:20" s="59" customFormat="1" ht="27" customHeight="1">
      <c r="A18" s="435" t="s">
        <v>189</v>
      </c>
      <c r="B18" s="325">
        <v>-4.2999999999999997E-2</v>
      </c>
      <c r="C18" s="396">
        <v>-3.6999999999999998E-2</v>
      </c>
      <c r="D18" s="396">
        <v>-3.5999999999999997E-2</v>
      </c>
      <c r="E18" s="396">
        <v>-4.5999999999999999E-2</v>
      </c>
      <c r="F18" s="396">
        <v>-4.4999999999999998E-2</v>
      </c>
      <c r="G18" s="396">
        <v>-5.3999999999999999E-2</v>
      </c>
      <c r="H18" s="359" t="s">
        <v>319</v>
      </c>
      <c r="I18" s="396">
        <v>-2.1000000000000001E-2</v>
      </c>
      <c r="J18" s="273"/>
      <c r="K18" s="396">
        <v>-3.7999999999999999E-2</v>
      </c>
      <c r="L18" s="396">
        <v>-6.8000000000000005E-2</v>
      </c>
      <c r="M18" s="396">
        <v>-4.5999999999999999E-2</v>
      </c>
      <c r="N18" s="396">
        <v>-1.6E-2</v>
      </c>
      <c r="O18" s="396">
        <v>-5.1999999999999998E-2</v>
      </c>
      <c r="P18" s="396">
        <v>-2.5000000000000001E-2</v>
      </c>
      <c r="Q18" s="396">
        <v>-3.7999999999999999E-2</v>
      </c>
      <c r="R18" s="361">
        <v>-5.5E-2</v>
      </c>
      <c r="S18" s="361" t="s">
        <v>319</v>
      </c>
    </row>
    <row r="19" spans="1:20" s="59" customFormat="1" ht="27" customHeight="1">
      <c r="A19" s="436" t="s">
        <v>190</v>
      </c>
      <c r="B19" s="325">
        <v>-4.1000000000000002E-2</v>
      </c>
      <c r="C19" s="396">
        <v>-3.4000000000000002E-2</v>
      </c>
      <c r="D19" s="396">
        <v>-6.3E-2</v>
      </c>
      <c r="E19" s="396">
        <v>1.7000000000000001E-2</v>
      </c>
      <c r="F19" s="396">
        <v>-4.8000000000000001E-2</v>
      </c>
      <c r="G19" s="396">
        <v>-8.6999999999999994E-2</v>
      </c>
      <c r="H19" s="359" t="s">
        <v>319</v>
      </c>
      <c r="I19" s="396">
        <v>-0.05</v>
      </c>
      <c r="J19" s="273"/>
      <c r="K19" s="396">
        <v>-0.13</v>
      </c>
      <c r="L19" s="396">
        <v>-2.5000000000000001E-2</v>
      </c>
      <c r="M19" s="396">
        <v>-2.7E-2</v>
      </c>
      <c r="N19" s="396">
        <v>-8.2000000000000003E-2</v>
      </c>
      <c r="O19" s="396">
        <v>-4.7E-2</v>
      </c>
      <c r="P19" s="396">
        <v>-8.0000000000000002E-3</v>
      </c>
      <c r="Q19" s="396">
        <v>-0.08</v>
      </c>
      <c r="R19" s="361">
        <v>7.0000000000000001E-3</v>
      </c>
      <c r="S19" s="361" t="s">
        <v>319</v>
      </c>
    </row>
    <row r="20" spans="1:20" s="59" customFormat="1" ht="27" customHeight="1">
      <c r="A20" s="435" t="s">
        <v>191</v>
      </c>
      <c r="B20" s="325">
        <v>-5.1999999999999998E-2</v>
      </c>
      <c r="C20" s="396">
        <v>-5.5E-2</v>
      </c>
      <c r="D20" s="396">
        <v>-9.9000000000000005E-2</v>
      </c>
      <c r="E20" s="396">
        <v>7.0000000000000001E-3</v>
      </c>
      <c r="F20" s="396">
        <v>-5.0999999999999997E-2</v>
      </c>
      <c r="G20" s="396">
        <v>-6.9000000000000006E-2</v>
      </c>
      <c r="H20" s="359" t="s">
        <v>319</v>
      </c>
      <c r="I20" s="396">
        <v>-0.09</v>
      </c>
      <c r="J20" s="273"/>
      <c r="K20" s="396">
        <v>-8.6999999999999994E-2</v>
      </c>
      <c r="L20" s="396">
        <v>-3.7999999999999999E-2</v>
      </c>
      <c r="M20" s="396">
        <v>-8.2000000000000003E-2</v>
      </c>
      <c r="N20" s="396">
        <v>-8.5999999999999993E-2</v>
      </c>
      <c r="O20" s="396">
        <v>-5.3999999999999999E-2</v>
      </c>
      <c r="P20" s="396">
        <v>-6.0999999999999999E-2</v>
      </c>
      <c r="Q20" s="396">
        <v>-7.4999999999999997E-2</v>
      </c>
      <c r="R20" s="361">
        <v>4.0000000000000001E-3</v>
      </c>
      <c r="S20" s="361" t="s">
        <v>319</v>
      </c>
    </row>
    <row r="21" spans="1:20" s="59" customFormat="1" ht="27" customHeight="1">
      <c r="A21" s="436" t="s">
        <v>192</v>
      </c>
      <c r="B21" s="325">
        <v>-1E-3</v>
      </c>
      <c r="C21" s="396">
        <v>-6.8000000000000005E-2</v>
      </c>
      <c r="D21" s="396">
        <v>-5.7000000000000002E-2</v>
      </c>
      <c r="E21" s="396">
        <v>0.129</v>
      </c>
      <c r="F21" s="396">
        <v>4.7E-2</v>
      </c>
      <c r="G21" s="396">
        <v>4.0000000000000001E-3</v>
      </c>
      <c r="H21" s="359" t="s">
        <v>319</v>
      </c>
      <c r="I21" s="396">
        <v>-3.0000000000000001E-3</v>
      </c>
      <c r="J21" s="273"/>
      <c r="K21" s="396">
        <v>-2.4E-2</v>
      </c>
      <c r="L21" s="396">
        <v>-8.0000000000000002E-3</v>
      </c>
      <c r="M21" s="396">
        <v>0.02</v>
      </c>
      <c r="N21" s="396">
        <v>2E-3</v>
      </c>
      <c r="O21" s="396">
        <v>-5.2999999999999999E-2</v>
      </c>
      <c r="P21" s="396">
        <v>-4.9000000000000002E-2</v>
      </c>
      <c r="Q21" s="396">
        <v>1.9E-2</v>
      </c>
      <c r="R21" s="361">
        <v>0.14499999999999999</v>
      </c>
      <c r="S21" s="361" t="s">
        <v>319</v>
      </c>
    </row>
    <row r="22" spans="1:20" s="59" customFormat="1" ht="27" customHeight="1">
      <c r="A22" s="435" t="s">
        <v>193</v>
      </c>
      <c r="B22" s="325">
        <v>0.1</v>
      </c>
      <c r="C22" s="396">
        <v>-2.5999999999999999E-2</v>
      </c>
      <c r="D22" s="396">
        <v>0.14699999999999999</v>
      </c>
      <c r="E22" s="396">
        <v>0.64200000000000002</v>
      </c>
      <c r="F22" s="396">
        <v>6.5000000000000002E-2</v>
      </c>
      <c r="G22" s="396">
        <v>-6.5000000000000002E-2</v>
      </c>
      <c r="H22" s="359" t="s">
        <v>319</v>
      </c>
      <c r="I22" s="396">
        <v>-6.9000000000000006E-2</v>
      </c>
      <c r="J22" s="273"/>
      <c r="K22" s="396">
        <v>-3.3000000000000002E-2</v>
      </c>
      <c r="L22" s="396">
        <v>-3.5000000000000003E-2</v>
      </c>
      <c r="M22" s="396">
        <v>-6.0000000000000001E-3</v>
      </c>
      <c r="N22" s="396">
        <v>-5.0000000000000001E-3</v>
      </c>
      <c r="O22" s="396">
        <v>-4.4999999999999998E-2</v>
      </c>
      <c r="P22" s="396">
        <v>0.10299999999999999</v>
      </c>
      <c r="Q22" s="396">
        <v>2.9000000000000001E-2</v>
      </c>
      <c r="R22" s="361">
        <v>0.74</v>
      </c>
      <c r="S22" s="361" t="s">
        <v>319</v>
      </c>
    </row>
    <row r="23" spans="1:20" s="59" customFormat="1" ht="27" customHeight="1">
      <c r="A23" s="436" t="s">
        <v>194</v>
      </c>
      <c r="B23" s="325">
        <v>0.27</v>
      </c>
      <c r="C23" s="396">
        <v>-4.1000000000000002E-2</v>
      </c>
      <c r="D23" s="396">
        <v>0.38700000000000001</v>
      </c>
      <c r="E23" s="396">
        <v>1.054</v>
      </c>
      <c r="F23" s="396">
        <v>0.28399999999999997</v>
      </c>
      <c r="G23" s="396">
        <v>-5.3999999999999999E-2</v>
      </c>
      <c r="H23" s="359" t="s">
        <v>319</v>
      </c>
      <c r="I23" s="396">
        <v>0.11799999999999999</v>
      </c>
      <c r="J23" s="273"/>
      <c r="K23" s="396">
        <v>0.26800000000000002</v>
      </c>
      <c r="L23" s="396">
        <v>0.52500000000000002</v>
      </c>
      <c r="M23" s="396">
        <v>0.35299999999999998</v>
      </c>
      <c r="N23" s="396">
        <v>0.18099999999999999</v>
      </c>
      <c r="O23" s="396">
        <v>8.0000000000000002E-3</v>
      </c>
      <c r="P23" s="396">
        <v>0.27200000000000002</v>
      </c>
      <c r="Q23" s="396">
        <v>0.17399999999999999</v>
      </c>
      <c r="R23" s="361">
        <v>1.1970000000000001</v>
      </c>
      <c r="S23" s="361" t="s">
        <v>319</v>
      </c>
    </row>
    <row r="24" spans="1:20" s="59" customFormat="1" ht="27" customHeight="1">
      <c r="A24" s="435" t="s">
        <v>195</v>
      </c>
      <c r="B24" s="325">
        <v>0.25</v>
      </c>
      <c r="C24" s="396">
        <v>-3.5999999999999997E-2</v>
      </c>
      <c r="D24" s="396">
        <v>0.32400000000000001</v>
      </c>
      <c r="E24" s="396">
        <v>0.58099999999999996</v>
      </c>
      <c r="F24" s="396">
        <v>0.46100000000000002</v>
      </c>
      <c r="G24" s="396">
        <v>0.17699999999999999</v>
      </c>
      <c r="H24" s="359" t="s">
        <v>319</v>
      </c>
      <c r="I24" s="396">
        <v>0.247</v>
      </c>
      <c r="J24" s="273"/>
      <c r="K24" s="396">
        <v>0.23300000000000001</v>
      </c>
      <c r="L24" s="396">
        <v>0.376</v>
      </c>
      <c r="M24" s="396">
        <v>0.373</v>
      </c>
      <c r="N24" s="396">
        <v>0.31</v>
      </c>
      <c r="O24" s="396">
        <v>-2.3E-2</v>
      </c>
      <c r="P24" s="396">
        <v>0.25700000000000001</v>
      </c>
      <c r="Q24" s="396">
        <v>0.27200000000000002</v>
      </c>
      <c r="R24" s="361">
        <v>0.56299999999999994</v>
      </c>
      <c r="S24" s="361" t="s">
        <v>319</v>
      </c>
    </row>
    <row r="25" spans="1:20" s="59" customFormat="1" ht="27" customHeight="1">
      <c r="A25" s="436" t="s">
        <v>196</v>
      </c>
      <c r="B25" s="325">
        <v>0.13300000000000001</v>
      </c>
      <c r="C25" s="396">
        <v>1.9E-2</v>
      </c>
      <c r="D25" s="396">
        <v>0.14799999999999999</v>
      </c>
      <c r="E25" s="556">
        <v>0.27</v>
      </c>
      <c r="F25" s="396">
        <v>0.27100000000000002</v>
      </c>
      <c r="G25" s="396">
        <v>7.0000000000000001E-3</v>
      </c>
      <c r="H25" s="359" t="s">
        <v>319</v>
      </c>
      <c r="I25" s="396">
        <v>0.124</v>
      </c>
      <c r="J25" s="273"/>
      <c r="K25" s="396">
        <v>7.1999999999999995E-2</v>
      </c>
      <c r="L25" s="396">
        <v>0.23899999999999999</v>
      </c>
      <c r="M25" s="396">
        <v>7.6999999999999999E-2</v>
      </c>
      <c r="N25" s="396">
        <v>0.191</v>
      </c>
      <c r="O25" s="396">
        <v>5.7000000000000002E-2</v>
      </c>
      <c r="P25" s="396">
        <v>8.3000000000000004E-2</v>
      </c>
      <c r="Q25" s="396">
        <v>0.17</v>
      </c>
      <c r="R25" s="361">
        <v>0.30599999999999999</v>
      </c>
      <c r="S25" s="361" t="s">
        <v>319</v>
      </c>
    </row>
    <row r="26" spans="1:20" s="59" customFormat="1" ht="27" customHeight="1" thickBot="1">
      <c r="A26" s="437" t="s">
        <v>366</v>
      </c>
      <c r="B26" s="326">
        <v>0.1</v>
      </c>
      <c r="C26" s="360">
        <v>-1.4999999999999999E-2</v>
      </c>
      <c r="D26" s="360">
        <v>0.22600000000000001</v>
      </c>
      <c r="E26" s="360">
        <v>0.247</v>
      </c>
      <c r="F26" s="360">
        <v>0.128</v>
      </c>
      <c r="G26" s="360">
        <v>9.0999999999999998E-2</v>
      </c>
      <c r="H26" s="438" t="s">
        <v>319</v>
      </c>
      <c r="I26" s="360">
        <v>0.11899999999999999</v>
      </c>
      <c r="J26" s="273"/>
      <c r="K26" s="360">
        <v>6.6000000000000003E-2</v>
      </c>
      <c r="L26" s="557">
        <v>0.08</v>
      </c>
      <c r="M26" s="360">
        <v>0.152</v>
      </c>
      <c r="N26" s="360">
        <v>0.161</v>
      </c>
      <c r="O26" s="360">
        <v>-6.0999999999999999E-2</v>
      </c>
      <c r="P26" s="360">
        <v>0.19700000000000001</v>
      </c>
      <c r="Q26" s="360">
        <v>0.125</v>
      </c>
      <c r="R26" s="361">
        <v>0.28799999999999998</v>
      </c>
      <c r="S26" s="361" t="s">
        <v>319</v>
      </c>
    </row>
    <row r="27" spans="1:20" s="79" customFormat="1" ht="18" customHeight="1" thickTop="1">
      <c r="A27" s="149" t="s">
        <v>395</v>
      </c>
      <c r="B27" s="205"/>
      <c r="C27" s="205"/>
      <c r="D27" s="205"/>
      <c r="E27" s="205"/>
      <c r="F27" s="205"/>
      <c r="G27" s="205"/>
      <c r="H27" s="205"/>
      <c r="I27" s="25"/>
      <c r="J27" s="25"/>
      <c r="K27" s="25"/>
      <c r="L27" s="355"/>
      <c r="M27" s="382"/>
      <c r="N27" s="618" t="s">
        <v>358</v>
      </c>
      <c r="O27" s="618"/>
      <c r="P27" s="618"/>
      <c r="Q27" s="618"/>
      <c r="R27" s="618"/>
      <c r="S27" s="618"/>
    </row>
    <row r="28" spans="1:20" s="288" customFormat="1">
      <c r="A28" s="606" t="s">
        <v>348</v>
      </c>
      <c r="B28" s="606"/>
      <c r="C28" s="606"/>
      <c r="D28" s="606"/>
      <c r="E28" s="606"/>
      <c r="F28" s="606"/>
      <c r="G28" s="606"/>
      <c r="H28" s="606"/>
      <c r="I28" s="205"/>
      <c r="J28" s="205"/>
      <c r="K28" s="205"/>
      <c r="T28" s="439"/>
    </row>
    <row r="29" spans="1:20" s="288" customFormat="1" ht="12.75" customHeight="1">
      <c r="A29" s="606"/>
      <c r="B29" s="606"/>
      <c r="C29" s="606"/>
      <c r="D29" s="606"/>
      <c r="E29" s="606"/>
      <c r="F29" s="606"/>
      <c r="G29" s="606"/>
      <c r="H29" s="606"/>
      <c r="T29" s="439"/>
    </row>
    <row r="30" spans="1:20" s="80" customFormat="1" hidden="1">
      <c r="T30" s="79"/>
    </row>
    <row r="31" spans="1:20" s="80" customFormat="1">
      <c r="T31" s="79"/>
    </row>
    <row r="32" spans="1:20" s="80" customFormat="1">
      <c r="T32" s="79"/>
    </row>
    <row r="33" spans="9:20" s="28" customFormat="1">
      <c r="T33" s="440"/>
    </row>
    <row r="34" spans="9:20" s="28" customFormat="1">
      <c r="T34" s="440"/>
    </row>
    <row r="35" spans="9:20" s="28" customFormat="1">
      <c r="T35" s="440"/>
    </row>
    <row r="36" spans="9:20" s="28" customFormat="1">
      <c r="T36" s="440"/>
    </row>
    <row r="37" spans="9:20" s="28" customFormat="1">
      <c r="T37" s="440"/>
    </row>
    <row r="38" spans="9:20">
      <c r="T38" s="12"/>
    </row>
    <row r="39" spans="9:20">
      <c r="T39" s="12"/>
    </row>
    <row r="40" spans="9:20">
      <c r="T40" s="12"/>
    </row>
    <row r="41" spans="9:20">
      <c r="T41" s="12"/>
    </row>
    <row r="43" spans="9:20">
      <c r="I43" s="28"/>
    </row>
  </sheetData>
  <mergeCells count="26">
    <mergeCell ref="A2:I2"/>
    <mergeCell ref="K2:S2"/>
    <mergeCell ref="A3:B3"/>
    <mergeCell ref="R3:S3"/>
    <mergeCell ref="A4:A6"/>
    <mergeCell ref="B4:B6"/>
    <mergeCell ref="C4:I4"/>
    <mergeCell ref="K4:S4"/>
    <mergeCell ref="C5:C6"/>
    <mergeCell ref="D5:D6"/>
    <mergeCell ref="E5:E6"/>
    <mergeCell ref="F5:F6"/>
    <mergeCell ref="G5:G6"/>
    <mergeCell ref="H5:H6"/>
    <mergeCell ref="A29:H29"/>
    <mergeCell ref="A28:H28"/>
    <mergeCell ref="N27:S27"/>
    <mergeCell ref="I5:I6"/>
    <mergeCell ref="S5:S6"/>
    <mergeCell ref="L5:L6"/>
    <mergeCell ref="M5:M6"/>
    <mergeCell ref="N5:N6"/>
    <mergeCell ref="O5:P5"/>
    <mergeCell ref="Q5:Q6"/>
    <mergeCell ref="R5:R6"/>
    <mergeCell ref="K5:K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70" zoomScaleNormal="70" zoomScaleSheetLayoutView="70" workbookViewId="0">
      <selection activeCell="P14" sqref="P14"/>
    </sheetView>
  </sheetViews>
  <sheetFormatPr defaultRowHeight="13.5"/>
  <cols>
    <col min="1" max="1" width="8.88671875" style="28"/>
    <col min="2" max="9" width="8.77734375" style="28" customWidth="1"/>
    <col min="10" max="10" width="5.77734375" style="28" customWidth="1"/>
    <col min="11" max="17" width="8.77734375" style="28" customWidth="1"/>
    <col min="18" max="16384" width="8.88671875" style="28"/>
  </cols>
  <sheetData>
    <row r="1" spans="1:21" s="80" customFormat="1" ht="15" customHeight="1">
      <c r="T1" s="79"/>
      <c r="U1" s="79"/>
    </row>
    <row r="2" spans="1:21" s="327" customFormat="1" ht="24" customHeight="1">
      <c r="A2" s="638" t="s">
        <v>400</v>
      </c>
      <c r="B2" s="638"/>
      <c r="C2" s="638"/>
      <c r="D2" s="638"/>
      <c r="E2" s="638"/>
      <c r="F2" s="638"/>
      <c r="G2" s="638"/>
      <c r="H2" s="638"/>
      <c r="I2" s="638"/>
      <c r="K2" s="638" t="s">
        <v>266</v>
      </c>
      <c r="L2" s="638"/>
      <c r="M2" s="638"/>
      <c r="N2" s="638"/>
      <c r="O2" s="638"/>
      <c r="P2" s="638"/>
      <c r="Q2" s="638"/>
      <c r="R2" s="638"/>
      <c r="S2" s="638"/>
      <c r="T2" s="481"/>
      <c r="U2" s="481"/>
    </row>
    <row r="3" spans="1:21" s="130" customFormat="1" ht="20.100000000000001" customHeight="1" thickBot="1">
      <c r="A3" s="651" t="s">
        <v>304</v>
      </c>
      <c r="B3" s="651"/>
      <c r="C3" s="311"/>
      <c r="P3" s="311" t="s">
        <v>306</v>
      </c>
      <c r="Q3" s="655" t="s">
        <v>305</v>
      </c>
      <c r="R3" s="655"/>
      <c r="S3" s="655"/>
      <c r="T3" s="158"/>
      <c r="U3" s="158"/>
    </row>
    <row r="4" spans="1:21" s="50" customFormat="1" ht="15" customHeight="1" thickTop="1">
      <c r="A4" s="639" t="s">
        <v>101</v>
      </c>
      <c r="B4" s="597" t="s">
        <v>102</v>
      </c>
      <c r="C4" s="642"/>
      <c r="D4" s="573" t="s">
        <v>3</v>
      </c>
      <c r="E4" s="574"/>
      <c r="F4" s="574"/>
      <c r="G4" s="574"/>
      <c r="H4" s="574"/>
      <c r="I4" s="574"/>
      <c r="K4" s="574" t="s">
        <v>103</v>
      </c>
      <c r="L4" s="574"/>
      <c r="M4" s="574"/>
      <c r="N4" s="574"/>
      <c r="O4" s="574"/>
      <c r="P4" s="574"/>
      <c r="Q4" s="574"/>
      <c r="R4" s="574"/>
      <c r="S4" s="601" t="s">
        <v>101</v>
      </c>
      <c r="T4" s="56"/>
      <c r="U4" s="56"/>
    </row>
    <row r="5" spans="1:21" s="50" customFormat="1" ht="15" customHeight="1">
      <c r="A5" s="640"/>
      <c r="B5" s="643"/>
      <c r="C5" s="644"/>
      <c r="D5" s="647" t="s">
        <v>303</v>
      </c>
      <c r="E5" s="648"/>
      <c r="F5" s="648"/>
      <c r="G5" s="648"/>
      <c r="H5" s="648"/>
      <c r="I5" s="648"/>
      <c r="K5" s="648" t="s">
        <v>4</v>
      </c>
      <c r="L5" s="648"/>
      <c r="M5" s="648"/>
      <c r="N5" s="648"/>
      <c r="O5" s="648"/>
      <c r="P5" s="649"/>
      <c r="Q5" s="619" t="s">
        <v>357</v>
      </c>
      <c r="R5" s="650"/>
      <c r="S5" s="653"/>
      <c r="T5" s="56"/>
      <c r="U5" s="56"/>
    </row>
    <row r="6" spans="1:21" s="50" customFormat="1" ht="37.5" customHeight="1">
      <c r="A6" s="640"/>
      <c r="B6" s="645"/>
      <c r="C6" s="646"/>
      <c r="D6" s="619" t="s">
        <v>152</v>
      </c>
      <c r="E6" s="629"/>
      <c r="F6" s="619" t="s">
        <v>150</v>
      </c>
      <c r="G6" s="629"/>
      <c r="H6" s="619" t="s">
        <v>151</v>
      </c>
      <c r="I6" s="650"/>
      <c r="K6" s="650" t="s">
        <v>153</v>
      </c>
      <c r="L6" s="629"/>
      <c r="M6" s="619" t="s">
        <v>147</v>
      </c>
      <c r="N6" s="629"/>
      <c r="O6" s="619" t="s">
        <v>148</v>
      </c>
      <c r="P6" s="629"/>
      <c r="Q6" s="619" t="s">
        <v>336</v>
      </c>
      <c r="R6" s="650"/>
      <c r="S6" s="653"/>
      <c r="T6" s="56"/>
      <c r="U6" s="56"/>
    </row>
    <row r="7" spans="1:21" s="50" customFormat="1" ht="27" customHeight="1">
      <c r="A7" s="641"/>
      <c r="B7" s="319" t="s">
        <v>5</v>
      </c>
      <c r="C7" s="318" t="s">
        <v>6</v>
      </c>
      <c r="D7" s="318" t="s">
        <v>5</v>
      </c>
      <c r="E7" s="318" t="s">
        <v>6</v>
      </c>
      <c r="F7" s="318" t="s">
        <v>5</v>
      </c>
      <c r="G7" s="318" t="s">
        <v>6</v>
      </c>
      <c r="H7" s="318" t="s">
        <v>5</v>
      </c>
      <c r="I7" s="321" t="s">
        <v>6</v>
      </c>
      <c r="K7" s="320" t="s">
        <v>5</v>
      </c>
      <c r="L7" s="320" t="s">
        <v>6</v>
      </c>
      <c r="M7" s="318" t="s">
        <v>5</v>
      </c>
      <c r="N7" s="318" t="s">
        <v>6</v>
      </c>
      <c r="O7" s="318" t="s">
        <v>5</v>
      </c>
      <c r="P7" s="318" t="s">
        <v>6</v>
      </c>
      <c r="Q7" s="318" t="s">
        <v>5</v>
      </c>
      <c r="R7" s="319" t="s">
        <v>6</v>
      </c>
      <c r="S7" s="654"/>
      <c r="T7" s="56"/>
      <c r="U7" s="56"/>
    </row>
    <row r="8" spans="1:21" s="56" customFormat="1" ht="27.75" customHeight="1">
      <c r="A8" s="45">
        <v>2016</v>
      </c>
      <c r="B8" s="55">
        <v>12982</v>
      </c>
      <c r="C8" s="40">
        <v>8331</v>
      </c>
      <c r="D8" s="40">
        <v>8579</v>
      </c>
      <c r="E8" s="40">
        <v>3009</v>
      </c>
      <c r="F8" s="40">
        <v>643</v>
      </c>
      <c r="G8" s="40">
        <v>123</v>
      </c>
      <c r="H8" s="40">
        <v>248</v>
      </c>
      <c r="I8" s="40">
        <v>251</v>
      </c>
      <c r="K8" s="316">
        <v>946</v>
      </c>
      <c r="L8" s="316">
        <v>984</v>
      </c>
      <c r="M8" s="314" t="s">
        <v>319</v>
      </c>
      <c r="N8" s="314" t="s">
        <v>319</v>
      </c>
      <c r="O8" s="316">
        <v>229</v>
      </c>
      <c r="P8" s="314">
        <v>116</v>
      </c>
      <c r="Q8" s="40">
        <v>1434</v>
      </c>
      <c r="R8" s="40">
        <v>1118</v>
      </c>
      <c r="S8" s="483">
        <v>2016</v>
      </c>
    </row>
    <row r="9" spans="1:21" s="56" customFormat="1" ht="27.75" customHeight="1">
      <c r="A9" s="45">
        <v>2017</v>
      </c>
      <c r="B9" s="55">
        <v>12491</v>
      </c>
      <c r="C9" s="40">
        <v>8179</v>
      </c>
      <c r="D9" s="40">
        <v>7563</v>
      </c>
      <c r="E9" s="40">
        <v>3229</v>
      </c>
      <c r="F9" s="40">
        <v>613</v>
      </c>
      <c r="G9" s="40">
        <v>137</v>
      </c>
      <c r="H9" s="40">
        <v>216</v>
      </c>
      <c r="I9" s="40">
        <v>238</v>
      </c>
      <c r="K9" s="316">
        <v>637</v>
      </c>
      <c r="L9" s="316">
        <v>803</v>
      </c>
      <c r="M9" s="314">
        <v>0</v>
      </c>
      <c r="N9" s="314">
        <v>0</v>
      </c>
      <c r="O9" s="316">
        <v>758</v>
      </c>
      <c r="P9" s="382">
        <v>149</v>
      </c>
      <c r="Q9" s="40">
        <v>1852</v>
      </c>
      <c r="R9" s="40">
        <v>1361</v>
      </c>
      <c r="S9" s="483">
        <v>2017</v>
      </c>
    </row>
    <row r="10" spans="1:21" s="56" customFormat="1" ht="27.75" customHeight="1">
      <c r="A10" s="45">
        <v>2018</v>
      </c>
      <c r="B10" s="55">
        <v>15042</v>
      </c>
      <c r="C10" s="40">
        <v>8459</v>
      </c>
      <c r="D10" s="40">
        <v>10182</v>
      </c>
      <c r="E10" s="40">
        <v>3632</v>
      </c>
      <c r="F10" s="40">
        <v>507</v>
      </c>
      <c r="G10" s="40">
        <v>66</v>
      </c>
      <c r="H10" s="40">
        <v>161</v>
      </c>
      <c r="I10" s="40">
        <v>148</v>
      </c>
      <c r="K10" s="316">
        <v>596</v>
      </c>
      <c r="L10" s="316">
        <v>817</v>
      </c>
      <c r="M10" s="314" t="s">
        <v>319</v>
      </c>
      <c r="N10" s="314" t="s">
        <v>319</v>
      </c>
      <c r="O10" s="316">
        <v>1383</v>
      </c>
      <c r="P10" s="382">
        <v>180</v>
      </c>
      <c r="Q10" s="40">
        <v>1380</v>
      </c>
      <c r="R10" s="40">
        <v>1126</v>
      </c>
      <c r="S10" s="483">
        <v>2018</v>
      </c>
    </row>
    <row r="11" spans="1:21" s="56" customFormat="1" ht="27.75" customHeight="1">
      <c r="A11" s="45">
        <v>2019</v>
      </c>
      <c r="B11" s="55">
        <v>13836</v>
      </c>
      <c r="C11" s="40">
        <v>11684</v>
      </c>
      <c r="D11" s="40">
        <v>8149</v>
      </c>
      <c r="E11" s="40">
        <v>3712</v>
      </c>
      <c r="F11" s="40">
        <v>516</v>
      </c>
      <c r="G11" s="40">
        <v>88</v>
      </c>
      <c r="H11" s="40">
        <v>240</v>
      </c>
      <c r="I11" s="40">
        <v>1841</v>
      </c>
      <c r="K11" s="316">
        <v>605</v>
      </c>
      <c r="L11" s="316">
        <v>1064</v>
      </c>
      <c r="M11" s="314" t="s">
        <v>319</v>
      </c>
      <c r="N11" s="314" t="s">
        <v>319</v>
      </c>
      <c r="O11" s="316">
        <v>1671</v>
      </c>
      <c r="P11" s="382">
        <v>859</v>
      </c>
      <c r="Q11" s="40">
        <v>1659</v>
      </c>
      <c r="R11" s="40">
        <v>1368</v>
      </c>
      <c r="S11" s="483">
        <v>2019</v>
      </c>
    </row>
    <row r="12" spans="1:21" s="59" customFormat="1" ht="27.75" customHeight="1">
      <c r="A12" s="45">
        <v>2020</v>
      </c>
      <c r="B12" s="40">
        <v>15864</v>
      </c>
      <c r="C12" s="40">
        <v>9689</v>
      </c>
      <c r="D12" s="40">
        <v>9940</v>
      </c>
      <c r="E12" s="40">
        <v>2070</v>
      </c>
      <c r="F12" s="40">
        <v>901</v>
      </c>
      <c r="G12" s="40">
        <v>132</v>
      </c>
      <c r="H12" s="40">
        <v>258</v>
      </c>
      <c r="I12" s="40">
        <v>451</v>
      </c>
      <c r="J12" s="56"/>
      <c r="K12" s="316">
        <v>990</v>
      </c>
      <c r="L12" s="316">
        <v>1467</v>
      </c>
      <c r="M12" s="314" t="s">
        <v>319</v>
      </c>
      <c r="N12" s="314" t="s">
        <v>319</v>
      </c>
      <c r="O12" s="316">
        <v>408</v>
      </c>
      <c r="P12" s="382">
        <v>671</v>
      </c>
      <c r="Q12" s="40">
        <v>2175</v>
      </c>
      <c r="R12" s="40">
        <v>1711</v>
      </c>
      <c r="S12" s="483">
        <v>2020</v>
      </c>
    </row>
    <row r="13" spans="1:21" s="56" customFormat="1" ht="27.75" customHeight="1">
      <c r="A13" s="46">
        <v>2021</v>
      </c>
      <c r="B13" s="40">
        <v>19937</v>
      </c>
      <c r="C13" s="40">
        <v>12979</v>
      </c>
      <c r="D13" s="40">
        <v>11363</v>
      </c>
      <c r="E13" s="40">
        <v>1911</v>
      </c>
      <c r="F13" s="40">
        <v>1838</v>
      </c>
      <c r="G13" s="40">
        <v>369</v>
      </c>
      <c r="H13" s="40">
        <v>349</v>
      </c>
      <c r="I13" s="40">
        <v>461</v>
      </c>
      <c r="K13" s="316">
        <v>1322</v>
      </c>
      <c r="L13" s="316">
        <v>1720</v>
      </c>
      <c r="M13" s="314" t="s">
        <v>319</v>
      </c>
      <c r="N13" s="314" t="s">
        <v>319</v>
      </c>
      <c r="O13" s="316">
        <v>1430</v>
      </c>
      <c r="P13" s="382">
        <v>3608</v>
      </c>
      <c r="Q13" s="40">
        <v>2581</v>
      </c>
      <c r="R13" s="40">
        <v>2213</v>
      </c>
      <c r="S13" s="484">
        <v>2021</v>
      </c>
    </row>
    <row r="14" spans="1:21" s="56" customFormat="1" ht="27.75" customHeight="1">
      <c r="A14" s="46">
        <v>2022</v>
      </c>
      <c r="B14" s="40">
        <v>14520</v>
      </c>
      <c r="C14" s="40">
        <v>11633</v>
      </c>
      <c r="D14" s="40">
        <v>9248</v>
      </c>
      <c r="E14" s="40">
        <v>1685</v>
      </c>
      <c r="F14" s="40">
        <v>861</v>
      </c>
      <c r="G14" s="40">
        <v>184</v>
      </c>
      <c r="H14" s="40">
        <v>295</v>
      </c>
      <c r="I14" s="40">
        <v>2828</v>
      </c>
      <c r="K14" s="331">
        <v>878</v>
      </c>
      <c r="L14" s="331">
        <v>1198</v>
      </c>
      <c r="M14" s="332" t="s">
        <v>319</v>
      </c>
      <c r="N14" s="332" t="s">
        <v>319</v>
      </c>
      <c r="O14" s="331">
        <v>338</v>
      </c>
      <c r="P14" s="382">
        <v>1787</v>
      </c>
      <c r="Q14" s="40">
        <v>2034</v>
      </c>
      <c r="R14" s="40">
        <v>1556</v>
      </c>
      <c r="S14" s="484">
        <v>2022</v>
      </c>
    </row>
    <row r="15" spans="1:21" s="59" customFormat="1" ht="27.75" customHeight="1" thickBot="1">
      <c r="A15" s="247">
        <v>2023</v>
      </c>
      <c r="B15" s="313">
        <v>11971</v>
      </c>
      <c r="C15" s="313">
        <v>8568</v>
      </c>
      <c r="D15" s="313">
        <v>8205</v>
      </c>
      <c r="E15" s="313">
        <v>2404</v>
      </c>
      <c r="F15" s="313">
        <v>546</v>
      </c>
      <c r="G15" s="313">
        <v>79</v>
      </c>
      <c r="H15" s="313">
        <v>246</v>
      </c>
      <c r="I15" s="313">
        <v>738</v>
      </c>
      <c r="K15" s="356">
        <v>494</v>
      </c>
      <c r="L15" s="356">
        <v>705</v>
      </c>
      <c r="M15" s="352" t="s">
        <v>319</v>
      </c>
      <c r="N15" s="352" t="s">
        <v>319</v>
      </c>
      <c r="O15" s="356">
        <v>653</v>
      </c>
      <c r="P15" s="362">
        <v>2071</v>
      </c>
      <c r="Q15" s="313">
        <v>1264</v>
      </c>
      <c r="R15" s="313">
        <v>884</v>
      </c>
      <c r="S15" s="485">
        <v>2023</v>
      </c>
    </row>
    <row r="16" spans="1:21" s="79" customFormat="1" ht="18" customHeight="1" thickTop="1">
      <c r="A16" s="100"/>
      <c r="B16" s="101"/>
      <c r="C16" s="101"/>
      <c r="D16" s="101"/>
      <c r="E16" s="101"/>
      <c r="F16" s="101"/>
      <c r="G16" s="101"/>
      <c r="H16" s="101"/>
      <c r="I16" s="101"/>
      <c r="K16" s="317"/>
      <c r="L16" s="317"/>
      <c r="M16" s="316"/>
      <c r="N16" s="316"/>
      <c r="O16" s="317"/>
      <c r="P16" s="102"/>
      <c r="Q16" s="101"/>
      <c r="R16" s="101"/>
      <c r="S16" s="100"/>
    </row>
    <row r="17" spans="1:21" s="80" customFormat="1" ht="18" customHeight="1" thickBot="1">
      <c r="T17" s="79"/>
      <c r="U17" s="79"/>
    </row>
    <row r="18" spans="1:21" s="50" customFormat="1" ht="15" customHeight="1" thickTop="1">
      <c r="A18" s="639" t="s">
        <v>267</v>
      </c>
      <c r="B18" s="573" t="s">
        <v>270</v>
      </c>
      <c r="C18" s="574"/>
      <c r="D18" s="574"/>
      <c r="E18" s="652"/>
      <c r="F18" s="573" t="s">
        <v>271</v>
      </c>
      <c r="G18" s="574"/>
      <c r="H18" s="574"/>
      <c r="I18" s="574"/>
      <c r="K18" s="574" t="s">
        <v>272</v>
      </c>
      <c r="L18" s="574"/>
      <c r="M18" s="574"/>
      <c r="N18" s="574"/>
      <c r="O18" s="574"/>
      <c r="P18" s="574"/>
      <c r="Q18" s="574"/>
      <c r="R18" s="574"/>
      <c r="S18" s="601" t="s">
        <v>101</v>
      </c>
      <c r="T18" s="56"/>
      <c r="U18" s="56"/>
    </row>
    <row r="19" spans="1:21" s="50" customFormat="1" ht="39" customHeight="1">
      <c r="A19" s="640"/>
      <c r="B19" s="619" t="s">
        <v>273</v>
      </c>
      <c r="C19" s="629"/>
      <c r="D19" s="619" t="s">
        <v>274</v>
      </c>
      <c r="E19" s="629"/>
      <c r="F19" s="619" t="s">
        <v>275</v>
      </c>
      <c r="G19" s="629"/>
      <c r="H19" s="619" t="s">
        <v>276</v>
      </c>
      <c r="I19" s="650"/>
      <c r="K19" s="650" t="s">
        <v>277</v>
      </c>
      <c r="L19" s="629"/>
      <c r="M19" s="619" t="s">
        <v>278</v>
      </c>
      <c r="N19" s="629"/>
      <c r="O19" s="619" t="s">
        <v>279</v>
      </c>
      <c r="P19" s="629"/>
      <c r="Q19" s="619" t="s">
        <v>98</v>
      </c>
      <c r="R19" s="650"/>
      <c r="S19" s="653"/>
      <c r="T19" s="56"/>
      <c r="U19" s="56"/>
    </row>
    <row r="20" spans="1:21" s="50" customFormat="1" ht="27" customHeight="1">
      <c r="A20" s="641"/>
      <c r="B20" s="315" t="s">
        <v>268</v>
      </c>
      <c r="C20" s="318" t="s">
        <v>269</v>
      </c>
      <c r="D20" s="318" t="s">
        <v>268</v>
      </c>
      <c r="E20" s="318" t="s">
        <v>269</v>
      </c>
      <c r="F20" s="315" t="s">
        <v>268</v>
      </c>
      <c r="G20" s="318" t="s">
        <v>269</v>
      </c>
      <c r="H20" s="315" t="s">
        <v>268</v>
      </c>
      <c r="I20" s="319" t="s">
        <v>269</v>
      </c>
      <c r="K20" s="321" t="s">
        <v>268</v>
      </c>
      <c r="L20" s="318" t="s">
        <v>269</v>
      </c>
      <c r="M20" s="318" t="s">
        <v>268</v>
      </c>
      <c r="N20" s="319" t="s">
        <v>269</v>
      </c>
      <c r="O20" s="318" t="s">
        <v>268</v>
      </c>
      <c r="P20" s="318" t="s">
        <v>269</v>
      </c>
      <c r="Q20" s="318" t="s">
        <v>268</v>
      </c>
      <c r="R20" s="319" t="s">
        <v>269</v>
      </c>
      <c r="S20" s="654"/>
      <c r="T20" s="56"/>
      <c r="U20" s="56"/>
    </row>
    <row r="21" spans="1:21" s="56" customFormat="1" ht="27.75" customHeight="1">
      <c r="A21" s="46">
        <v>2016</v>
      </c>
      <c r="B21" s="55">
        <v>903</v>
      </c>
      <c r="C21" s="40">
        <v>2730</v>
      </c>
      <c r="D21" s="314">
        <v>0</v>
      </c>
      <c r="E21" s="314">
        <v>0</v>
      </c>
      <c r="F21" s="316">
        <v>1220</v>
      </c>
      <c r="G21" s="40">
        <v>551</v>
      </c>
      <c r="H21" s="40">
        <v>1799</v>
      </c>
      <c r="I21" s="316">
        <v>4417</v>
      </c>
      <c r="K21" s="40">
        <v>8760</v>
      </c>
      <c r="L21" s="40">
        <v>1490</v>
      </c>
      <c r="M21" s="40">
        <v>843</v>
      </c>
      <c r="N21" s="40">
        <v>1088</v>
      </c>
      <c r="O21" s="316">
        <v>53</v>
      </c>
      <c r="P21" s="40">
        <v>194</v>
      </c>
      <c r="Q21" s="40">
        <v>307</v>
      </c>
      <c r="R21" s="316">
        <v>591</v>
      </c>
      <c r="S21" s="484">
        <v>2016</v>
      </c>
    </row>
    <row r="22" spans="1:21" s="56" customFormat="1" ht="27.75" customHeight="1">
      <c r="A22" s="46">
        <v>2017</v>
      </c>
      <c r="B22" s="55">
        <v>852</v>
      </c>
      <c r="C22" s="40">
        <v>2262</v>
      </c>
      <c r="D22" s="314">
        <v>0</v>
      </c>
      <c r="E22" s="314">
        <v>0</v>
      </c>
      <c r="F22" s="316">
        <v>997</v>
      </c>
      <c r="G22" s="40">
        <v>454</v>
      </c>
      <c r="H22" s="40">
        <v>1912</v>
      </c>
      <c r="I22" s="316">
        <v>3755</v>
      </c>
      <c r="K22" s="40">
        <v>8370</v>
      </c>
      <c r="L22" s="40">
        <v>1342</v>
      </c>
      <c r="M22" s="40">
        <v>790</v>
      </c>
      <c r="N22" s="40">
        <v>2003</v>
      </c>
      <c r="O22" s="316">
        <v>62</v>
      </c>
      <c r="P22" s="40">
        <v>380</v>
      </c>
      <c r="Q22" s="40">
        <v>360</v>
      </c>
      <c r="R22" s="316">
        <v>245</v>
      </c>
      <c r="S22" s="484">
        <v>2017</v>
      </c>
    </row>
    <row r="23" spans="1:21" s="56" customFormat="1" ht="27.75" customHeight="1">
      <c r="A23" s="46">
        <v>2018</v>
      </c>
      <c r="B23" s="55">
        <v>833</v>
      </c>
      <c r="C23" s="40">
        <v>2490</v>
      </c>
      <c r="D23" s="314" t="s">
        <v>319</v>
      </c>
      <c r="E23" s="314" t="s">
        <v>319</v>
      </c>
      <c r="F23" s="316">
        <v>798</v>
      </c>
      <c r="G23" s="40">
        <v>456</v>
      </c>
      <c r="H23" s="40">
        <v>1679</v>
      </c>
      <c r="I23" s="316">
        <v>3976</v>
      </c>
      <c r="K23" s="40">
        <v>11501</v>
      </c>
      <c r="L23" s="40">
        <v>1891</v>
      </c>
      <c r="M23" s="40">
        <v>586</v>
      </c>
      <c r="N23" s="40">
        <v>1729</v>
      </c>
      <c r="O23" s="316">
        <v>97</v>
      </c>
      <c r="P23" s="40">
        <v>242</v>
      </c>
      <c r="Q23" s="40">
        <v>381</v>
      </c>
      <c r="R23" s="316">
        <v>165</v>
      </c>
      <c r="S23" s="484">
        <v>2018</v>
      </c>
    </row>
    <row r="24" spans="1:21" s="56" customFormat="1" ht="27.75" customHeight="1">
      <c r="A24" s="46">
        <v>2019</v>
      </c>
      <c r="B24" s="55">
        <v>996</v>
      </c>
      <c r="C24" s="40">
        <v>2752</v>
      </c>
      <c r="D24" s="314" t="s">
        <v>319</v>
      </c>
      <c r="E24" s="314" t="s">
        <v>319</v>
      </c>
      <c r="F24" s="316">
        <v>943</v>
      </c>
      <c r="G24" s="40">
        <v>549</v>
      </c>
      <c r="H24" s="40">
        <v>2077</v>
      </c>
      <c r="I24" s="316">
        <v>4898</v>
      </c>
      <c r="K24" s="40">
        <v>9760</v>
      </c>
      <c r="L24" s="40">
        <v>2578</v>
      </c>
      <c r="M24" s="40">
        <v>690</v>
      </c>
      <c r="N24" s="40">
        <v>1512</v>
      </c>
      <c r="O24" s="316">
        <v>105</v>
      </c>
      <c r="P24" s="40">
        <v>1548</v>
      </c>
      <c r="Q24" s="40">
        <v>261</v>
      </c>
      <c r="R24" s="316">
        <v>598</v>
      </c>
      <c r="S24" s="484">
        <v>2019</v>
      </c>
    </row>
    <row r="25" spans="1:21" s="56" customFormat="1" ht="27.75" customHeight="1">
      <c r="A25" s="46">
        <v>2020</v>
      </c>
      <c r="B25" s="40">
        <v>1192</v>
      </c>
      <c r="C25" s="40">
        <v>3187</v>
      </c>
      <c r="D25" s="314" t="s">
        <v>319</v>
      </c>
      <c r="E25" s="314" t="s">
        <v>319</v>
      </c>
      <c r="F25" s="316">
        <v>953</v>
      </c>
      <c r="G25" s="40">
        <v>594</v>
      </c>
      <c r="H25" s="40">
        <v>2175</v>
      </c>
      <c r="I25" s="316">
        <v>4806</v>
      </c>
      <c r="K25" s="40">
        <v>11708</v>
      </c>
      <c r="L25" s="40">
        <v>2506</v>
      </c>
      <c r="M25" s="40">
        <v>566</v>
      </c>
      <c r="N25" s="40">
        <v>975</v>
      </c>
      <c r="O25" s="316">
        <v>116</v>
      </c>
      <c r="P25" s="40">
        <v>495</v>
      </c>
      <c r="Q25" s="40">
        <v>346</v>
      </c>
      <c r="R25" s="316">
        <v>314</v>
      </c>
      <c r="S25" s="484">
        <v>2020</v>
      </c>
    </row>
    <row r="26" spans="1:21" s="56" customFormat="1" ht="27.75" customHeight="1">
      <c r="A26" s="46">
        <v>2021</v>
      </c>
      <c r="B26" s="40">
        <v>1052</v>
      </c>
      <c r="C26" s="40">
        <v>2696</v>
      </c>
      <c r="D26" s="551">
        <v>2</v>
      </c>
      <c r="E26" s="551">
        <v>1</v>
      </c>
      <c r="F26" s="316">
        <v>1515</v>
      </c>
      <c r="G26" s="40">
        <v>796</v>
      </c>
      <c r="H26" s="40">
        <v>2392</v>
      </c>
      <c r="I26" s="316">
        <v>4349</v>
      </c>
      <c r="K26" s="40">
        <v>13648</v>
      </c>
      <c r="L26" s="40">
        <v>5576</v>
      </c>
      <c r="M26" s="40">
        <v>1643</v>
      </c>
      <c r="N26" s="40">
        <v>1230</v>
      </c>
      <c r="O26" s="316">
        <v>334</v>
      </c>
      <c r="P26" s="40">
        <v>578</v>
      </c>
      <c r="Q26" s="40">
        <v>405</v>
      </c>
      <c r="R26" s="316">
        <v>451</v>
      </c>
      <c r="S26" s="484">
        <v>2021</v>
      </c>
    </row>
    <row r="27" spans="1:21" s="56" customFormat="1" ht="27.75" customHeight="1">
      <c r="A27" s="46">
        <v>2022</v>
      </c>
      <c r="B27" s="40">
        <v>866</v>
      </c>
      <c r="C27" s="40">
        <v>2400</v>
      </c>
      <c r="D27" s="555" t="s">
        <v>319</v>
      </c>
      <c r="E27" s="555" t="s">
        <v>319</v>
      </c>
      <c r="F27" s="331">
        <v>1085</v>
      </c>
      <c r="G27" s="40">
        <v>562</v>
      </c>
      <c r="H27" s="40">
        <v>1592</v>
      </c>
      <c r="I27" s="331">
        <v>3371</v>
      </c>
      <c r="K27" s="40">
        <v>10503</v>
      </c>
      <c r="L27" s="40">
        <v>3398</v>
      </c>
      <c r="M27" s="40">
        <v>747</v>
      </c>
      <c r="N27" s="40">
        <v>1141</v>
      </c>
      <c r="O27" s="331">
        <v>245</v>
      </c>
      <c r="P27" s="40">
        <v>2759</v>
      </c>
      <c r="Q27" s="40">
        <v>348</v>
      </c>
      <c r="R27" s="331">
        <v>404</v>
      </c>
      <c r="S27" s="484">
        <v>2022</v>
      </c>
    </row>
    <row r="28" spans="1:21" s="59" customFormat="1" ht="27.75" customHeight="1" thickBot="1">
      <c r="A28" s="247">
        <v>2023</v>
      </c>
      <c r="B28" s="313">
        <v>563</v>
      </c>
      <c r="C28" s="313">
        <v>1687</v>
      </c>
      <c r="D28" s="354" t="s">
        <v>414</v>
      </c>
      <c r="E28" s="354" t="s">
        <v>414</v>
      </c>
      <c r="F28" s="356">
        <v>692</v>
      </c>
      <c r="G28" s="313">
        <v>365</v>
      </c>
      <c r="H28" s="313">
        <v>2215</v>
      </c>
      <c r="I28" s="356">
        <v>3011</v>
      </c>
      <c r="K28" s="313">
        <v>7317</v>
      </c>
      <c r="L28" s="313">
        <v>2988</v>
      </c>
      <c r="M28" s="313">
        <v>853</v>
      </c>
      <c r="N28" s="313">
        <v>1310</v>
      </c>
      <c r="O28" s="356">
        <v>402</v>
      </c>
      <c r="P28" s="313">
        <v>725</v>
      </c>
      <c r="Q28" s="313">
        <v>492</v>
      </c>
      <c r="R28" s="356">
        <v>169</v>
      </c>
      <c r="S28" s="485">
        <v>2023</v>
      </c>
    </row>
    <row r="29" spans="1:21" s="149" customFormat="1" ht="20.100000000000001" customHeight="1" thickTop="1">
      <c r="A29" s="606" t="s">
        <v>280</v>
      </c>
      <c r="B29" s="606"/>
      <c r="C29" s="140"/>
      <c r="P29" s="656" t="s">
        <v>281</v>
      </c>
      <c r="Q29" s="656"/>
      <c r="R29" s="656"/>
      <c r="S29" s="656"/>
      <c r="T29" s="140"/>
      <c r="U29" s="140"/>
    </row>
    <row r="30" spans="1:21" s="288" customFormat="1" ht="12">
      <c r="T30" s="439"/>
      <c r="U30" s="439"/>
    </row>
    <row r="31" spans="1:21" s="288" customFormat="1" ht="12.75" customHeight="1">
      <c r="T31" s="439"/>
      <c r="U31" s="439"/>
    </row>
    <row r="32" spans="1:21" s="80" customFormat="1" hidden="1">
      <c r="T32" s="79"/>
      <c r="U32" s="79"/>
    </row>
    <row r="33" spans="20:21" s="80" customFormat="1">
      <c r="T33" s="79"/>
      <c r="U33" s="79"/>
    </row>
    <row r="34" spans="20:21" s="80" customFormat="1"/>
  </sheetData>
  <mergeCells count="34">
    <mergeCell ref="S4:S7"/>
    <mergeCell ref="S18:S20"/>
    <mergeCell ref="Q3:S3"/>
    <mergeCell ref="P29:S29"/>
    <mergeCell ref="K2:S2"/>
    <mergeCell ref="A29:B29"/>
    <mergeCell ref="A3:B3"/>
    <mergeCell ref="O6:P6"/>
    <mergeCell ref="Q6:R6"/>
    <mergeCell ref="O19:P19"/>
    <mergeCell ref="Q19:R19"/>
    <mergeCell ref="A18:A20"/>
    <mergeCell ref="B18:E18"/>
    <mergeCell ref="F18:I18"/>
    <mergeCell ref="K18:R18"/>
    <mergeCell ref="B19:C19"/>
    <mergeCell ref="D19:E19"/>
    <mergeCell ref="F19:G19"/>
    <mergeCell ref="H19:I19"/>
    <mergeCell ref="K19:L19"/>
    <mergeCell ref="M19:N19"/>
    <mergeCell ref="A2:I2"/>
    <mergeCell ref="A4:A7"/>
    <mergeCell ref="B4:C6"/>
    <mergeCell ref="D4:I4"/>
    <mergeCell ref="K4:R4"/>
    <mergeCell ref="D5:I5"/>
    <mergeCell ref="K5:P5"/>
    <mergeCell ref="Q5:R5"/>
    <mergeCell ref="D6:E6"/>
    <mergeCell ref="F6:G6"/>
    <mergeCell ref="H6:I6"/>
    <mergeCell ref="K6:L6"/>
    <mergeCell ref="M6:N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="70" zoomScaleNormal="85" zoomScaleSheetLayoutView="70" workbookViewId="0">
      <selection activeCell="P9" sqref="P9:Q9"/>
    </sheetView>
  </sheetViews>
  <sheetFormatPr defaultRowHeight="13.5"/>
  <cols>
    <col min="1" max="1" width="10" style="28" customWidth="1"/>
    <col min="2" max="2" width="9.88671875" style="28" customWidth="1"/>
    <col min="3" max="3" width="10" style="28" bestFit="1" customWidth="1"/>
    <col min="4" max="4" width="8.88671875" style="28"/>
    <col min="5" max="5" width="9.44140625" style="28" customWidth="1"/>
    <col min="6" max="6" width="8.33203125" style="28" customWidth="1"/>
    <col min="7" max="7" width="8.109375" style="28" customWidth="1"/>
    <col min="8" max="8" width="4.77734375" style="28" customWidth="1"/>
    <col min="9" max="9" width="11" style="28" customWidth="1"/>
    <col min="10" max="10" width="10.5546875" style="440" customWidth="1"/>
    <col min="11" max="11" width="0.5546875" style="440" customWidth="1"/>
    <col min="12" max="12" width="8.44140625" style="28" customWidth="1"/>
    <col min="13" max="13" width="8.88671875" style="28"/>
    <col min="14" max="14" width="10.44140625" style="28" customWidth="1"/>
    <col min="15" max="15" width="11.33203125" style="28" customWidth="1"/>
    <col min="16" max="16" width="9.88671875" style="28" customWidth="1"/>
    <col min="17" max="17" width="11.5546875" style="28" customWidth="1"/>
    <col min="18" max="18" width="8.88671875" style="28" customWidth="1"/>
    <col min="19" max="19" width="8.88671875" style="28"/>
    <col min="20" max="20" width="8.5546875" style="28" customWidth="1"/>
    <col min="21" max="21" width="9.5546875" style="28" customWidth="1"/>
  </cols>
  <sheetData>
    <row r="1" spans="1:21" s="80" customFormat="1" ht="15" customHeight="1">
      <c r="A1" s="85"/>
      <c r="J1" s="79"/>
      <c r="K1" s="79"/>
    </row>
    <row r="2" spans="1:21" s="123" customFormat="1" ht="44.25" customHeight="1">
      <c r="A2" s="593" t="s">
        <v>401</v>
      </c>
      <c r="B2" s="593"/>
      <c r="C2" s="593"/>
      <c r="D2" s="593"/>
      <c r="E2" s="593"/>
      <c r="F2" s="593"/>
      <c r="G2" s="593"/>
      <c r="H2" s="593"/>
      <c r="I2" s="593"/>
      <c r="J2" s="593"/>
      <c r="K2" s="423"/>
      <c r="L2" s="693" t="s">
        <v>65</v>
      </c>
      <c r="M2" s="693"/>
      <c r="N2" s="693"/>
      <c r="O2" s="693"/>
      <c r="P2" s="693"/>
      <c r="Q2" s="693"/>
      <c r="R2" s="693"/>
      <c r="S2" s="693"/>
      <c r="T2" s="693"/>
      <c r="U2" s="693"/>
    </row>
    <row r="3" spans="1:21" s="149" customFormat="1" ht="20.100000000000001" customHeight="1" thickBot="1">
      <c r="A3" s="692" t="s">
        <v>307</v>
      </c>
      <c r="B3" s="692"/>
      <c r="C3" s="196"/>
      <c r="D3" s="196"/>
      <c r="E3" s="196"/>
      <c r="F3" s="196"/>
      <c r="G3" s="196"/>
      <c r="H3" s="196"/>
      <c r="I3" s="196"/>
      <c r="J3" s="196"/>
      <c r="K3" s="421"/>
      <c r="T3" s="694" t="s">
        <v>282</v>
      </c>
      <c r="U3" s="694"/>
    </row>
    <row r="4" spans="1:21" s="50" customFormat="1" ht="22.5" customHeight="1" thickTop="1">
      <c r="A4" s="672" t="s">
        <v>119</v>
      </c>
      <c r="B4" s="675" t="s">
        <v>216</v>
      </c>
      <c r="C4" s="676"/>
      <c r="D4" s="677"/>
      <c r="E4" s="597" t="s">
        <v>217</v>
      </c>
      <c r="F4" s="685" t="s">
        <v>218</v>
      </c>
      <c r="G4" s="686"/>
      <c r="H4" s="686"/>
      <c r="I4" s="686"/>
      <c r="J4" s="686"/>
      <c r="K4" s="56"/>
      <c r="L4" s="695" t="s">
        <v>219</v>
      </c>
      <c r="M4" s="695"/>
      <c r="N4" s="695"/>
      <c r="O4" s="695"/>
      <c r="P4" s="695"/>
      <c r="Q4" s="695"/>
      <c r="R4" s="695"/>
      <c r="S4" s="695"/>
      <c r="T4" s="695"/>
      <c r="U4" s="695"/>
    </row>
    <row r="5" spans="1:21" s="50" customFormat="1" ht="25.5" customHeight="1">
      <c r="A5" s="673"/>
      <c r="B5" s="678" t="s">
        <v>7</v>
      </c>
      <c r="C5" s="679"/>
      <c r="D5" s="680"/>
      <c r="E5" s="643"/>
      <c r="F5" s="688"/>
      <c r="G5" s="690" t="s">
        <v>91</v>
      </c>
      <c r="H5" s="691"/>
      <c r="I5" s="691"/>
      <c r="J5" s="691"/>
      <c r="K5" s="56"/>
      <c r="L5" s="650" t="s">
        <v>220</v>
      </c>
      <c r="M5" s="650"/>
      <c r="N5" s="650"/>
      <c r="O5" s="629"/>
      <c r="P5" s="622" t="s">
        <v>221</v>
      </c>
      <c r="Q5" s="669"/>
      <c r="R5" s="622" t="s">
        <v>222</v>
      </c>
      <c r="S5" s="669"/>
      <c r="T5" s="669"/>
      <c r="U5" s="669"/>
    </row>
    <row r="6" spans="1:21" s="50" customFormat="1" ht="22.5" customHeight="1">
      <c r="A6" s="673"/>
      <c r="B6" s="687"/>
      <c r="C6" s="681" t="s">
        <v>223</v>
      </c>
      <c r="D6" s="684" t="s">
        <v>224</v>
      </c>
      <c r="E6" s="643"/>
      <c r="F6" s="689"/>
      <c r="G6" s="432" t="s">
        <v>225</v>
      </c>
      <c r="H6" s="622" t="s">
        <v>226</v>
      </c>
      <c r="I6" s="669"/>
      <c r="J6" s="669"/>
      <c r="K6" s="56"/>
      <c r="L6" s="669" t="s">
        <v>227</v>
      </c>
      <c r="M6" s="669"/>
      <c r="N6" s="669"/>
      <c r="O6" s="703"/>
      <c r="P6" s="569"/>
      <c r="Q6" s="581"/>
      <c r="R6" s="150"/>
      <c r="S6" s="696" t="s">
        <v>228</v>
      </c>
      <c r="T6" s="696" t="s">
        <v>229</v>
      </c>
      <c r="U6" s="700" t="s">
        <v>230</v>
      </c>
    </row>
    <row r="7" spans="1:21" s="50" customFormat="1" ht="13.5" customHeight="1">
      <c r="A7" s="673"/>
      <c r="B7" s="682"/>
      <c r="C7" s="682"/>
      <c r="D7" s="673"/>
      <c r="E7" s="643"/>
      <c r="F7" s="689"/>
      <c r="G7" s="432" t="s">
        <v>231</v>
      </c>
      <c r="H7" s="569"/>
      <c r="I7" s="581"/>
      <c r="J7" s="581"/>
      <c r="K7" s="56"/>
      <c r="L7" s="581"/>
      <c r="M7" s="581"/>
      <c r="N7" s="581"/>
      <c r="O7" s="640"/>
      <c r="P7" s="569"/>
      <c r="Q7" s="581"/>
      <c r="R7" s="150"/>
      <c r="S7" s="697"/>
      <c r="T7" s="697"/>
      <c r="U7" s="701"/>
    </row>
    <row r="8" spans="1:21" s="50" customFormat="1" ht="34.5" customHeight="1">
      <c r="A8" s="674"/>
      <c r="B8" s="683"/>
      <c r="C8" s="683"/>
      <c r="D8" s="674"/>
      <c r="E8" s="645"/>
      <c r="F8" s="603"/>
      <c r="G8" s="425" t="s">
        <v>232</v>
      </c>
      <c r="H8" s="151"/>
      <c r="I8" s="426" t="s">
        <v>233</v>
      </c>
      <c r="J8" s="427" t="s">
        <v>234</v>
      </c>
      <c r="K8" s="56"/>
      <c r="L8" s="431"/>
      <c r="M8" s="96" t="s">
        <v>235</v>
      </c>
      <c r="N8" s="96" t="s">
        <v>236</v>
      </c>
      <c r="O8" s="93" t="s">
        <v>330</v>
      </c>
      <c r="P8" s="570"/>
      <c r="Q8" s="699"/>
      <c r="R8" s="152"/>
      <c r="S8" s="698"/>
      <c r="T8" s="698"/>
      <c r="U8" s="702"/>
    </row>
    <row r="9" spans="1:21" s="388" customFormat="1" ht="36.75" customHeight="1">
      <c r="A9" s="99">
        <v>2016</v>
      </c>
      <c r="B9" s="71">
        <v>277551</v>
      </c>
      <c r="C9" s="387">
        <v>241613</v>
      </c>
      <c r="D9" s="387">
        <v>35938</v>
      </c>
      <c r="E9" s="47">
        <v>456.2</v>
      </c>
      <c r="F9" s="194">
        <v>207.07</v>
      </c>
      <c r="G9" s="422">
        <v>19.080000000000002</v>
      </c>
      <c r="H9" s="194" t="s">
        <v>319</v>
      </c>
      <c r="I9" s="194" t="s">
        <v>319</v>
      </c>
      <c r="J9" s="434" t="s">
        <v>319</v>
      </c>
      <c r="L9" s="98">
        <v>18.46</v>
      </c>
      <c r="M9" s="430">
        <v>4.88</v>
      </c>
      <c r="N9" s="430">
        <v>11.09</v>
      </c>
      <c r="O9" s="430">
        <v>2.4900000000000002</v>
      </c>
      <c r="P9" s="706">
        <v>0.62</v>
      </c>
      <c r="Q9" s="706"/>
      <c r="R9" s="430">
        <v>3.92</v>
      </c>
      <c r="S9" s="434" t="s">
        <v>319</v>
      </c>
      <c r="T9" s="430">
        <v>3.92</v>
      </c>
      <c r="U9" s="434">
        <v>0</v>
      </c>
    </row>
    <row r="10" spans="1:21" s="388" customFormat="1" ht="36.75" customHeight="1">
      <c r="A10" s="99">
        <v>2017</v>
      </c>
      <c r="B10" s="71">
        <v>274997</v>
      </c>
      <c r="C10" s="387">
        <v>236478</v>
      </c>
      <c r="D10" s="387">
        <v>38519</v>
      </c>
      <c r="E10" s="47">
        <v>456.52497100000005</v>
      </c>
      <c r="F10" s="194">
        <v>207.39889400000001</v>
      </c>
      <c r="G10" s="422">
        <v>0</v>
      </c>
      <c r="H10" s="194" t="s">
        <v>319</v>
      </c>
      <c r="I10" s="194" t="s">
        <v>319</v>
      </c>
      <c r="J10" s="434">
        <v>0</v>
      </c>
      <c r="L10" s="98">
        <v>18.461179000000001</v>
      </c>
      <c r="M10" s="430">
        <v>4.881786</v>
      </c>
      <c r="N10" s="430">
        <v>11.088464</v>
      </c>
      <c r="O10" s="430">
        <v>2.4909289999999999</v>
      </c>
      <c r="P10" s="704">
        <v>0.62</v>
      </c>
      <c r="Q10" s="704"/>
      <c r="R10" s="430">
        <v>4.2483209999999998</v>
      </c>
      <c r="S10" s="434" t="s">
        <v>319</v>
      </c>
      <c r="T10" s="430">
        <v>3.9188689999999999</v>
      </c>
      <c r="U10" s="434">
        <v>0</v>
      </c>
    </row>
    <row r="11" spans="1:21" s="388" customFormat="1" ht="36.75" customHeight="1">
      <c r="A11" s="99">
        <v>2018</v>
      </c>
      <c r="B11" s="71">
        <v>272645</v>
      </c>
      <c r="C11" s="387">
        <v>238010</v>
      </c>
      <c r="D11" s="387">
        <v>34635</v>
      </c>
      <c r="E11" s="47">
        <v>456.61</v>
      </c>
      <c r="F11" s="194">
        <v>207.4</v>
      </c>
      <c r="G11" s="422" t="s">
        <v>319</v>
      </c>
      <c r="H11" s="194" t="s">
        <v>319</v>
      </c>
      <c r="I11" s="194" t="s">
        <v>319</v>
      </c>
      <c r="J11" s="434">
        <v>0</v>
      </c>
      <c r="L11" s="98">
        <v>18.329999999999998</v>
      </c>
      <c r="M11" s="430">
        <v>4.78</v>
      </c>
      <c r="N11" s="430">
        <v>11.06</v>
      </c>
      <c r="O11" s="430">
        <v>2.4900000000000002</v>
      </c>
      <c r="P11" s="704">
        <v>0.62</v>
      </c>
      <c r="Q11" s="704"/>
      <c r="R11" s="430">
        <v>4.24</v>
      </c>
      <c r="S11" s="537" t="s">
        <v>319</v>
      </c>
      <c r="T11" s="430">
        <v>3.91</v>
      </c>
      <c r="U11" s="434" t="s">
        <v>319</v>
      </c>
    </row>
    <row r="12" spans="1:21" s="388" customFormat="1" ht="36.75" customHeight="1">
      <c r="A12" s="99">
        <v>2019</v>
      </c>
      <c r="B12" s="71">
        <v>270131</v>
      </c>
      <c r="C12" s="387">
        <v>235824</v>
      </c>
      <c r="D12" s="387">
        <v>34307</v>
      </c>
      <c r="E12" s="47">
        <v>456.6</v>
      </c>
      <c r="F12" s="194">
        <v>207.4</v>
      </c>
      <c r="G12" s="422">
        <v>18.95</v>
      </c>
      <c r="H12" s="194" t="s">
        <v>319</v>
      </c>
      <c r="I12" s="194" t="s">
        <v>319</v>
      </c>
      <c r="J12" s="434">
        <v>0</v>
      </c>
      <c r="L12" s="98">
        <v>18.329999999999998</v>
      </c>
      <c r="M12" s="430">
        <v>4.78</v>
      </c>
      <c r="N12" s="430">
        <v>11.06</v>
      </c>
      <c r="O12" s="430">
        <v>2.4900000000000002</v>
      </c>
      <c r="P12" s="704">
        <v>0.62</v>
      </c>
      <c r="Q12" s="704"/>
      <c r="R12" s="430">
        <v>4.24</v>
      </c>
      <c r="S12" s="537" t="s">
        <v>319</v>
      </c>
      <c r="T12" s="430">
        <v>3.91</v>
      </c>
      <c r="U12" s="537" t="s">
        <v>319</v>
      </c>
    </row>
    <row r="13" spans="1:21" s="25" customFormat="1" ht="36.75" customHeight="1">
      <c r="A13" s="99">
        <v>2020</v>
      </c>
      <c r="B13" s="387">
        <v>267859</v>
      </c>
      <c r="C13" s="387">
        <v>233841</v>
      </c>
      <c r="D13" s="387">
        <v>34018</v>
      </c>
      <c r="E13" s="47">
        <v>456.61</v>
      </c>
      <c r="F13" s="194">
        <v>207.4</v>
      </c>
      <c r="G13" s="422">
        <v>18.95</v>
      </c>
      <c r="H13" s="194" t="s">
        <v>319</v>
      </c>
      <c r="I13" s="194" t="s">
        <v>319</v>
      </c>
      <c r="J13" s="434">
        <v>0</v>
      </c>
      <c r="K13" s="388"/>
      <c r="L13" s="98">
        <v>18.329999999999998</v>
      </c>
      <c r="M13" s="430">
        <v>4.78</v>
      </c>
      <c r="N13" s="430">
        <v>11.06</v>
      </c>
      <c r="O13" s="430">
        <v>2.4900000000000002</v>
      </c>
      <c r="P13" s="704">
        <v>0.62</v>
      </c>
      <c r="Q13" s="704"/>
      <c r="R13" s="430">
        <v>4.24</v>
      </c>
      <c r="S13" s="434" t="s">
        <v>319</v>
      </c>
      <c r="T13" s="430">
        <v>3.91</v>
      </c>
      <c r="U13" s="434" t="s">
        <v>319</v>
      </c>
    </row>
    <row r="14" spans="1:21" s="298" customFormat="1" ht="36.75" customHeight="1">
      <c r="A14" s="99">
        <v>2021</v>
      </c>
      <c r="B14" s="387">
        <v>265304</v>
      </c>
      <c r="C14" s="387">
        <v>231610</v>
      </c>
      <c r="D14" s="387">
        <v>33694</v>
      </c>
      <c r="E14" s="47">
        <v>456.59</v>
      </c>
      <c r="F14" s="194">
        <v>207.38</v>
      </c>
      <c r="G14" s="422">
        <v>18.95</v>
      </c>
      <c r="H14" s="194" t="s">
        <v>319</v>
      </c>
      <c r="I14" s="194" t="s">
        <v>319</v>
      </c>
      <c r="J14" s="434">
        <v>0</v>
      </c>
      <c r="K14" s="388"/>
      <c r="L14" s="98">
        <v>18.329999999999998</v>
      </c>
      <c r="M14" s="430">
        <v>4.78</v>
      </c>
      <c r="N14" s="430">
        <v>11.06</v>
      </c>
      <c r="O14" s="430">
        <v>2.4900000000000002</v>
      </c>
      <c r="P14" s="704">
        <v>0.62</v>
      </c>
      <c r="Q14" s="704"/>
      <c r="R14" s="430">
        <v>4.24</v>
      </c>
      <c r="S14" s="434" t="s">
        <v>319</v>
      </c>
      <c r="T14" s="430">
        <v>3.91</v>
      </c>
      <c r="U14" s="434" t="s">
        <v>319</v>
      </c>
    </row>
    <row r="15" spans="1:21" s="339" customFormat="1" ht="36.75" customHeight="1">
      <c r="A15" s="99">
        <v>2022</v>
      </c>
      <c r="B15" s="387">
        <v>262467</v>
      </c>
      <c r="C15" s="387">
        <v>231066</v>
      </c>
      <c r="D15" s="387">
        <v>31401</v>
      </c>
      <c r="E15" s="47">
        <v>456.6</v>
      </c>
      <c r="F15" s="194">
        <v>207.4</v>
      </c>
      <c r="G15" s="433">
        <v>18.95</v>
      </c>
      <c r="H15" s="194" t="s">
        <v>319</v>
      </c>
      <c r="I15" s="194" t="s">
        <v>319</v>
      </c>
      <c r="J15" s="434">
        <v>0</v>
      </c>
      <c r="K15" s="388"/>
      <c r="L15" s="98">
        <v>18.329999999999998</v>
      </c>
      <c r="M15" s="430">
        <v>4.78</v>
      </c>
      <c r="N15" s="430">
        <v>11.06</v>
      </c>
      <c r="O15" s="430">
        <v>2.4900000000000002</v>
      </c>
      <c r="P15" s="704">
        <v>0.62</v>
      </c>
      <c r="Q15" s="704"/>
      <c r="R15" s="430">
        <v>4.24</v>
      </c>
      <c r="S15" s="434" t="s">
        <v>319</v>
      </c>
      <c r="T15" s="430">
        <v>3.91</v>
      </c>
      <c r="U15" s="434" t="s">
        <v>319</v>
      </c>
    </row>
    <row r="16" spans="1:21" s="36" customFormat="1" ht="36.75" customHeight="1" thickBot="1">
      <c r="A16" s="246">
        <v>2023</v>
      </c>
      <c r="B16" s="337">
        <v>259980</v>
      </c>
      <c r="C16" s="337">
        <v>230010</v>
      </c>
      <c r="D16" s="337">
        <v>29970</v>
      </c>
      <c r="E16" s="486">
        <v>456.60459000000003</v>
      </c>
      <c r="F16" s="487">
        <v>207.39889400000001</v>
      </c>
      <c r="G16" s="488" t="s">
        <v>415</v>
      </c>
      <c r="H16" s="487" t="s">
        <v>319</v>
      </c>
      <c r="I16" s="487" t="s">
        <v>319</v>
      </c>
      <c r="J16" s="352">
        <v>0</v>
      </c>
      <c r="K16" s="68"/>
      <c r="L16" s="249">
        <v>18.330863000000001</v>
      </c>
      <c r="M16" s="489">
        <v>4.7796669999999999</v>
      </c>
      <c r="N16" s="489">
        <v>11.059801999999999</v>
      </c>
      <c r="O16" s="489">
        <v>2.4913940000000001</v>
      </c>
      <c r="P16" s="707">
        <v>0.62</v>
      </c>
      <c r="Q16" s="707"/>
      <c r="R16" s="489">
        <v>4.24</v>
      </c>
      <c r="S16" s="352" t="s">
        <v>319</v>
      </c>
      <c r="T16" s="489">
        <v>3.91</v>
      </c>
      <c r="U16" s="352" t="s">
        <v>319</v>
      </c>
    </row>
    <row r="17" spans="1:21" s="36" customFormat="1" ht="36.75" customHeight="1" thickTop="1">
      <c r="A17" s="193"/>
      <c r="B17" s="340"/>
      <c r="C17" s="340"/>
      <c r="D17" s="340"/>
      <c r="E17" s="341"/>
      <c r="F17" s="342"/>
      <c r="G17" s="61"/>
      <c r="H17" s="194"/>
      <c r="I17" s="194"/>
      <c r="J17" s="333"/>
      <c r="K17" s="68"/>
      <c r="L17" s="91"/>
      <c r="M17" s="26"/>
      <c r="N17" s="26"/>
      <c r="O17" s="26"/>
      <c r="P17" s="26"/>
      <c r="Q17" s="26"/>
      <c r="R17" s="26"/>
      <c r="S17" s="333"/>
      <c r="T17" s="26"/>
      <c r="U17" s="333"/>
    </row>
    <row r="18" spans="1:21" s="80" customFormat="1" ht="20.25" customHeight="1">
      <c r="G18" s="28" t="s">
        <v>302</v>
      </c>
      <c r="H18" s="382"/>
      <c r="K18" s="79"/>
    </row>
    <row r="19" spans="1:21" s="80" customFormat="1" ht="20.25" customHeight="1">
      <c r="H19" s="382"/>
      <c r="K19" s="79"/>
    </row>
    <row r="20" spans="1:21" s="80" customFormat="1" ht="20.25" customHeight="1" thickBot="1">
      <c r="J20" s="79"/>
      <c r="K20" s="79"/>
      <c r="M20" s="103"/>
    </row>
    <row r="21" spans="1:21" s="50" customFormat="1" ht="23.25" customHeight="1" thickTop="1">
      <c r="A21" s="424"/>
      <c r="B21" s="670" t="s">
        <v>237</v>
      </c>
      <c r="C21" s="671"/>
      <c r="D21" s="671"/>
      <c r="E21" s="671"/>
      <c r="F21" s="671"/>
      <c r="G21" s="671"/>
      <c r="H21" s="671"/>
      <c r="I21" s="671"/>
      <c r="J21" s="671"/>
      <c r="K21" s="56"/>
      <c r="L21" s="81"/>
      <c r="M21" s="662" t="s">
        <v>308</v>
      </c>
      <c r="N21" s="709" t="s">
        <v>238</v>
      </c>
      <c r="O21" s="709"/>
      <c r="P21" s="709"/>
      <c r="Q21" s="709"/>
      <c r="R21" s="709"/>
      <c r="S21" s="709"/>
      <c r="T21" s="709"/>
      <c r="U21" s="710"/>
    </row>
    <row r="22" spans="1:21" s="50" customFormat="1" ht="54" customHeight="1">
      <c r="A22" s="99" t="s">
        <v>93</v>
      </c>
      <c r="B22" s="57"/>
      <c r="C22" s="665" t="s">
        <v>239</v>
      </c>
      <c r="D22" s="666"/>
      <c r="E22" s="667"/>
      <c r="F22" s="668"/>
      <c r="G22" s="622" t="s">
        <v>240</v>
      </c>
      <c r="H22" s="669"/>
      <c r="I22" s="669"/>
      <c r="J22" s="669"/>
      <c r="K22" s="56"/>
      <c r="L22" s="53"/>
      <c r="M22" s="663"/>
      <c r="N22" s="711" t="s">
        <v>241</v>
      </c>
      <c r="O22" s="660" t="s">
        <v>242</v>
      </c>
      <c r="P22" s="696" t="s">
        <v>243</v>
      </c>
      <c r="Q22" s="715" t="s">
        <v>244</v>
      </c>
      <c r="R22" s="713" t="s">
        <v>245</v>
      </c>
      <c r="S22" s="660" t="s">
        <v>246</v>
      </c>
      <c r="T22" s="708" t="s">
        <v>247</v>
      </c>
      <c r="U22" s="669"/>
    </row>
    <row r="23" spans="1:21" s="50" customFormat="1" ht="53.25" customHeight="1">
      <c r="A23" s="86" t="s">
        <v>37</v>
      </c>
      <c r="B23" s="428" t="s">
        <v>248</v>
      </c>
      <c r="C23" s="419"/>
      <c r="D23" s="426" t="s">
        <v>249</v>
      </c>
      <c r="E23" s="426" t="s">
        <v>229</v>
      </c>
      <c r="F23" s="426" t="s">
        <v>250</v>
      </c>
      <c r="G23" s="570"/>
      <c r="H23" s="641"/>
      <c r="I23" s="426" t="s">
        <v>251</v>
      </c>
      <c r="J23" s="427" t="s">
        <v>252</v>
      </c>
      <c r="K23" s="56"/>
      <c r="L23" s="429" t="s">
        <v>253</v>
      </c>
      <c r="M23" s="664"/>
      <c r="N23" s="712"/>
      <c r="O23" s="661"/>
      <c r="P23" s="698"/>
      <c r="Q23" s="716"/>
      <c r="R23" s="714"/>
      <c r="S23" s="705"/>
      <c r="T23" s="82"/>
      <c r="U23" s="427" t="s">
        <v>254</v>
      </c>
    </row>
    <row r="24" spans="1:21" s="382" customFormat="1" ht="36" customHeight="1">
      <c r="A24" s="46">
        <v>2016</v>
      </c>
      <c r="B24" s="434">
        <v>0.33</v>
      </c>
      <c r="C24" s="433">
        <v>27.509999999999998</v>
      </c>
      <c r="D24" s="433">
        <v>23.08</v>
      </c>
      <c r="E24" s="433">
        <v>1.21</v>
      </c>
      <c r="F24" s="433">
        <v>3.22</v>
      </c>
      <c r="G24" s="658">
        <v>81.83</v>
      </c>
      <c r="H24" s="658"/>
      <c r="I24" s="434">
        <v>0</v>
      </c>
      <c r="J24" s="433">
        <v>38.105708999999997</v>
      </c>
      <c r="L24" s="433">
        <v>43.72</v>
      </c>
      <c r="M24" s="194">
        <v>74.73</v>
      </c>
      <c r="N24" s="433">
        <v>249.13</v>
      </c>
      <c r="O24" s="433">
        <v>28.86</v>
      </c>
      <c r="P24" s="194">
        <v>18.989999999999998</v>
      </c>
      <c r="Q24" s="430">
        <v>79.790000000000006</v>
      </c>
      <c r="R24" s="430">
        <v>0</v>
      </c>
      <c r="S24" s="98">
        <v>119.61</v>
      </c>
      <c r="T24" s="84">
        <v>1.88</v>
      </c>
      <c r="U24" s="83">
        <v>0.75462609882390708</v>
      </c>
    </row>
    <row r="25" spans="1:21" s="382" customFormat="1" ht="36" customHeight="1">
      <c r="A25" s="46">
        <v>2017</v>
      </c>
      <c r="B25" s="343">
        <v>27.515915</v>
      </c>
      <c r="C25" s="433">
        <v>23.082414</v>
      </c>
      <c r="D25" s="433">
        <v>1.21478</v>
      </c>
      <c r="E25" s="433">
        <v>3.2187209999999999</v>
      </c>
      <c r="F25" s="433">
        <v>81.832013000000003</v>
      </c>
      <c r="G25" s="657">
        <v>81.832012999999989</v>
      </c>
      <c r="H25" s="657"/>
      <c r="I25" s="434">
        <v>0</v>
      </c>
      <c r="J25" s="433">
        <v>38.049999999999997</v>
      </c>
      <c r="L25" s="433">
        <v>43.726303999999999</v>
      </c>
      <c r="M25" s="194">
        <v>74.725492000000003</v>
      </c>
      <c r="N25" s="433">
        <v>249.12607700000001</v>
      </c>
      <c r="O25" s="194">
        <v>28.859328000000001</v>
      </c>
      <c r="P25" s="194">
        <v>18.989999999999998</v>
      </c>
      <c r="Q25" s="430">
        <v>79.791650000000004</v>
      </c>
      <c r="R25" s="430">
        <v>0</v>
      </c>
      <c r="S25" s="98">
        <v>119.608099</v>
      </c>
      <c r="T25" s="84">
        <v>1.877</v>
      </c>
      <c r="U25" s="83">
        <v>0.75343377241074605</v>
      </c>
    </row>
    <row r="26" spans="1:21" s="382" customFormat="1" ht="36" customHeight="1">
      <c r="A26" s="46">
        <v>2018</v>
      </c>
      <c r="B26" s="552">
        <v>0.33</v>
      </c>
      <c r="C26" s="433">
        <v>27.86</v>
      </c>
      <c r="D26" s="433">
        <v>23.3</v>
      </c>
      <c r="E26" s="433">
        <v>1.21</v>
      </c>
      <c r="F26" s="433">
        <v>3.35</v>
      </c>
      <c r="G26" s="657">
        <v>28.99</v>
      </c>
      <c r="H26" s="657"/>
      <c r="I26" s="434" t="s">
        <v>319</v>
      </c>
      <c r="J26" s="433">
        <v>38.049999999999997</v>
      </c>
      <c r="L26" s="433">
        <v>44.94</v>
      </c>
      <c r="M26" s="194">
        <v>73.349999999999994</v>
      </c>
      <c r="N26" s="433">
        <v>249.21</v>
      </c>
      <c r="O26" s="194">
        <v>28.92</v>
      </c>
      <c r="P26" s="194">
        <v>19.329999999999998</v>
      </c>
      <c r="Q26" s="430">
        <v>80.31</v>
      </c>
      <c r="R26" s="434" t="s">
        <v>319</v>
      </c>
      <c r="S26" s="98">
        <v>118.77</v>
      </c>
      <c r="T26" s="84">
        <v>1.88</v>
      </c>
      <c r="U26" s="83">
        <v>0.75</v>
      </c>
    </row>
    <row r="27" spans="1:21" s="382" customFormat="1" ht="36" customHeight="1">
      <c r="A27" s="46">
        <v>2019</v>
      </c>
      <c r="B27" s="343">
        <v>0.33</v>
      </c>
      <c r="C27" s="433">
        <v>27.87</v>
      </c>
      <c r="D27" s="433">
        <v>23.3</v>
      </c>
      <c r="E27" s="433">
        <v>1.21</v>
      </c>
      <c r="F27" s="433">
        <v>3.35</v>
      </c>
      <c r="G27" s="657">
        <v>82.99</v>
      </c>
      <c r="H27" s="657"/>
      <c r="I27" s="434" t="s">
        <v>319</v>
      </c>
      <c r="J27" s="433">
        <v>37.979999999999997</v>
      </c>
      <c r="L27" s="433">
        <v>44.94</v>
      </c>
      <c r="M27" s="194">
        <v>73.349999999999994</v>
      </c>
      <c r="N27" s="433">
        <v>249.2</v>
      </c>
      <c r="O27" s="194">
        <v>28.9</v>
      </c>
      <c r="P27" s="194">
        <v>19.3</v>
      </c>
      <c r="Q27" s="430">
        <v>80.3</v>
      </c>
      <c r="R27" s="434" t="s">
        <v>319</v>
      </c>
      <c r="S27" s="98">
        <v>118.8</v>
      </c>
      <c r="T27" s="84">
        <v>1.9</v>
      </c>
      <c r="U27" s="83">
        <v>0.76</v>
      </c>
    </row>
    <row r="28" spans="1:21" s="268" customFormat="1" ht="36" customHeight="1">
      <c r="A28" s="46">
        <v>2020</v>
      </c>
      <c r="B28" s="343">
        <v>0.33</v>
      </c>
      <c r="C28" s="433">
        <v>27.87</v>
      </c>
      <c r="D28" s="433">
        <v>23.3</v>
      </c>
      <c r="E28" s="433">
        <v>1.21</v>
      </c>
      <c r="F28" s="433">
        <v>3.35</v>
      </c>
      <c r="G28" s="657">
        <v>82.99</v>
      </c>
      <c r="H28" s="657"/>
      <c r="I28" s="553">
        <v>1.3</v>
      </c>
      <c r="J28" s="433">
        <v>37.979999999999997</v>
      </c>
      <c r="K28" s="382"/>
      <c r="L28" s="433">
        <v>43.71</v>
      </c>
      <c r="M28" s="194">
        <v>73.349999999999994</v>
      </c>
      <c r="N28" s="433">
        <v>249.21</v>
      </c>
      <c r="O28" s="194">
        <v>28.92</v>
      </c>
      <c r="P28" s="194">
        <v>19.329999999999998</v>
      </c>
      <c r="Q28" s="430">
        <v>80.31</v>
      </c>
      <c r="R28" s="434" t="s">
        <v>319</v>
      </c>
      <c r="S28" s="98">
        <v>118.77</v>
      </c>
      <c r="T28" s="84">
        <v>1.88</v>
      </c>
      <c r="U28" s="83">
        <v>0.75</v>
      </c>
    </row>
    <row r="29" spans="1:21" s="296" customFormat="1" ht="36" customHeight="1">
      <c r="A29" s="46">
        <v>2021</v>
      </c>
      <c r="B29" s="343">
        <v>0.33</v>
      </c>
      <c r="C29" s="433">
        <v>27.85</v>
      </c>
      <c r="D29" s="433">
        <v>23.3</v>
      </c>
      <c r="E29" s="433">
        <v>1.2</v>
      </c>
      <c r="F29" s="433">
        <v>3.35</v>
      </c>
      <c r="G29" s="657">
        <v>82.99</v>
      </c>
      <c r="H29" s="657"/>
      <c r="I29" s="553">
        <v>1.3</v>
      </c>
      <c r="J29" s="433">
        <v>37.979999999999997</v>
      </c>
      <c r="K29" s="382"/>
      <c r="L29" s="433">
        <v>43.71</v>
      </c>
      <c r="M29" s="194">
        <v>73.349999999999994</v>
      </c>
      <c r="N29" s="433">
        <v>249.21</v>
      </c>
      <c r="O29" s="194">
        <v>28.92</v>
      </c>
      <c r="P29" s="194">
        <v>19.329999999999998</v>
      </c>
      <c r="Q29" s="430">
        <v>80.31</v>
      </c>
      <c r="R29" s="434" t="s">
        <v>319</v>
      </c>
      <c r="S29" s="98">
        <v>118.77</v>
      </c>
      <c r="T29" s="84">
        <v>1.88</v>
      </c>
      <c r="U29" s="83">
        <v>0.75</v>
      </c>
    </row>
    <row r="30" spans="1:21" s="331" customFormat="1" ht="36" customHeight="1">
      <c r="A30" s="46">
        <v>2022</v>
      </c>
      <c r="B30" s="343">
        <v>0.33</v>
      </c>
      <c r="C30" s="433">
        <v>27.87</v>
      </c>
      <c r="D30" s="433">
        <v>23.3</v>
      </c>
      <c r="E30" s="433">
        <v>1.21</v>
      </c>
      <c r="F30" s="433">
        <v>3.35</v>
      </c>
      <c r="G30" s="657">
        <v>82.99</v>
      </c>
      <c r="H30" s="657"/>
      <c r="I30" s="403">
        <v>1.3</v>
      </c>
      <c r="J30" s="433">
        <v>37.979999999999997</v>
      </c>
      <c r="K30" s="382"/>
      <c r="L30" s="433">
        <v>43.71</v>
      </c>
      <c r="M30" s="194">
        <v>73.349999999999994</v>
      </c>
      <c r="N30" s="433">
        <v>249.21</v>
      </c>
      <c r="O30" s="194">
        <v>28.93</v>
      </c>
      <c r="P30" s="194">
        <v>19.329999999999998</v>
      </c>
      <c r="Q30" s="430">
        <v>80.31</v>
      </c>
      <c r="R30" s="434" t="s">
        <v>319</v>
      </c>
      <c r="S30" s="98">
        <v>118.76</v>
      </c>
      <c r="T30" s="84">
        <v>1.88</v>
      </c>
      <c r="U30" s="83">
        <v>0.75</v>
      </c>
    </row>
    <row r="31" spans="1:21" s="37" customFormat="1" ht="36" customHeight="1" thickBot="1">
      <c r="A31" s="247">
        <v>2023</v>
      </c>
      <c r="B31" s="490">
        <v>0.32945200000000002</v>
      </c>
      <c r="C31" s="488">
        <v>27.865655</v>
      </c>
      <c r="D31" s="488">
        <v>23.299429</v>
      </c>
      <c r="E31" s="488">
        <v>1.21478</v>
      </c>
      <c r="F31" s="488">
        <v>3.3514460000000001</v>
      </c>
      <c r="G31" s="659">
        <v>82.99</v>
      </c>
      <c r="H31" s="659"/>
      <c r="I31" s="491">
        <v>1.3</v>
      </c>
      <c r="J31" s="488">
        <v>37.981011000000002</v>
      </c>
      <c r="K31" s="355"/>
      <c r="L31" s="488">
        <v>43.711308000000002</v>
      </c>
      <c r="M31" s="487">
        <v>73.348592999999994</v>
      </c>
      <c r="N31" s="488">
        <v>249.20569599999999</v>
      </c>
      <c r="O31" s="487">
        <v>28.925165</v>
      </c>
      <c r="P31" s="487">
        <v>19.325472999999999</v>
      </c>
      <c r="Q31" s="489">
        <v>80.314590999999993</v>
      </c>
      <c r="R31" s="352" t="s">
        <v>319</v>
      </c>
      <c r="S31" s="249">
        <v>118.76346700000001</v>
      </c>
      <c r="T31" s="492">
        <v>1.877</v>
      </c>
      <c r="U31" s="493">
        <v>0.75319305703189066</v>
      </c>
    </row>
    <row r="32" spans="1:21" s="153" customFormat="1" ht="17.25" customHeight="1" thickTop="1">
      <c r="A32" s="606" t="s">
        <v>264</v>
      </c>
      <c r="B32" s="606"/>
      <c r="E32" s="154"/>
      <c r="F32" s="154"/>
      <c r="G32" s="154"/>
      <c r="H32" s="154"/>
      <c r="I32" s="154"/>
      <c r="J32" s="154"/>
      <c r="K32" s="154"/>
      <c r="L32" s="155"/>
      <c r="M32" s="128"/>
      <c r="N32" s="128"/>
      <c r="O32" s="128"/>
      <c r="P32" s="128"/>
      <c r="Q32" s="128"/>
      <c r="R32" s="128"/>
      <c r="S32" s="594" t="s">
        <v>265</v>
      </c>
      <c r="T32" s="594"/>
      <c r="U32" s="594"/>
    </row>
    <row r="33" spans="1:21" s="156" customFormat="1" ht="14.25" customHeight="1">
      <c r="A33" s="157"/>
      <c r="B33" s="157"/>
      <c r="J33" s="157"/>
      <c r="K33" s="157"/>
    </row>
    <row r="34" spans="1:21" s="130" customFormat="1" ht="15.75" customHeight="1">
      <c r="J34" s="158"/>
      <c r="K34" s="158"/>
    </row>
    <row r="35" spans="1:21" hidden="1"/>
    <row r="36" spans="1:21" ht="14.25" customHeight="1"/>
    <row r="37" spans="1:21" ht="13.5" customHeight="1"/>
    <row r="38" spans="1:21" ht="15" customHeight="1">
      <c r="A38" s="494"/>
      <c r="B38" s="494"/>
    </row>
    <row r="39" spans="1:21" ht="15" customHeight="1">
      <c r="A39" s="495"/>
      <c r="B39" s="495"/>
    </row>
    <row r="40" spans="1:21" s="13" customFormat="1" ht="15" customHeight="1">
      <c r="A40" s="28"/>
      <c r="B40" s="28"/>
      <c r="C40" s="28"/>
      <c r="D40" s="28"/>
      <c r="E40" s="28"/>
      <c r="F40" s="28"/>
      <c r="G40" s="28"/>
      <c r="H40" s="28"/>
      <c r="I40" s="28"/>
      <c r="J40" s="440"/>
      <c r="K40" s="440"/>
      <c r="L40" s="494"/>
      <c r="M40" s="494"/>
      <c r="N40" s="494"/>
      <c r="O40" s="494"/>
      <c r="P40" s="494"/>
      <c r="Q40" s="494"/>
      <c r="R40" s="494"/>
      <c r="S40" s="494"/>
      <c r="T40" s="494"/>
      <c r="U40" s="494"/>
    </row>
    <row r="41" spans="1:21" s="1" customFormat="1" ht="16.5" customHeight="1">
      <c r="A41" s="25"/>
      <c r="B41" s="25"/>
      <c r="C41" s="25"/>
      <c r="D41" s="25"/>
      <c r="E41" s="25"/>
      <c r="F41" s="25"/>
      <c r="G41" s="25"/>
      <c r="H41" s="25"/>
      <c r="I41" s="25"/>
      <c r="J41" s="388"/>
      <c r="K41" s="388"/>
      <c r="L41" s="495"/>
      <c r="M41" s="495"/>
      <c r="N41" s="495"/>
      <c r="O41" s="495"/>
      <c r="P41" s="495"/>
      <c r="Q41" s="495"/>
      <c r="R41" s="495"/>
      <c r="S41" s="495"/>
      <c r="T41" s="495"/>
      <c r="U41" s="495"/>
    </row>
    <row r="43" spans="1:21" s="15" customFormat="1" ht="15.75" customHeight="1">
      <c r="A43" s="28"/>
      <c r="B43" s="28"/>
      <c r="C43" s="28"/>
      <c r="D43" s="28"/>
      <c r="E43" s="28"/>
      <c r="F43" s="28"/>
      <c r="G43" s="28"/>
      <c r="H43" s="28"/>
      <c r="I43" s="28"/>
      <c r="J43" s="440"/>
      <c r="K43" s="440"/>
      <c r="L43" s="25"/>
      <c r="M43" s="25"/>
      <c r="N43" s="25"/>
      <c r="O43" s="25"/>
      <c r="P43" s="25"/>
      <c r="Q43" s="25"/>
      <c r="R43" s="25"/>
      <c r="S43" s="25"/>
      <c r="T43" s="25"/>
      <c r="U43" s="25"/>
    </row>
  </sheetData>
  <mergeCells count="54">
    <mergeCell ref="T22:U22"/>
    <mergeCell ref="P22:P23"/>
    <mergeCell ref="N21:U21"/>
    <mergeCell ref="N22:N23"/>
    <mergeCell ref="R22:R23"/>
    <mergeCell ref="Q22:Q23"/>
    <mergeCell ref="P10:Q10"/>
    <mergeCell ref="S22:S23"/>
    <mergeCell ref="P9:Q9"/>
    <mergeCell ref="P11:Q11"/>
    <mergeCell ref="P12:Q12"/>
    <mergeCell ref="P14:Q14"/>
    <mergeCell ref="P15:Q15"/>
    <mergeCell ref="P16:Q16"/>
    <mergeCell ref="P13:Q13"/>
    <mergeCell ref="L2:U2"/>
    <mergeCell ref="T3:U3"/>
    <mergeCell ref="L4:U4"/>
    <mergeCell ref="S6:S8"/>
    <mergeCell ref="P5:Q8"/>
    <mergeCell ref="R5:U5"/>
    <mergeCell ref="T6:T8"/>
    <mergeCell ref="U6:U8"/>
    <mergeCell ref="L5:O5"/>
    <mergeCell ref="L6:O7"/>
    <mergeCell ref="A2:J2"/>
    <mergeCell ref="A4:A8"/>
    <mergeCell ref="B4:D4"/>
    <mergeCell ref="B5:D5"/>
    <mergeCell ref="C6:C8"/>
    <mergeCell ref="D6:D8"/>
    <mergeCell ref="F4:J4"/>
    <mergeCell ref="E4:E8"/>
    <mergeCell ref="B6:B8"/>
    <mergeCell ref="F5:F8"/>
    <mergeCell ref="G5:J5"/>
    <mergeCell ref="H6:J7"/>
    <mergeCell ref="A3:B3"/>
    <mergeCell ref="G25:H25"/>
    <mergeCell ref="G23:H23"/>
    <mergeCell ref="S32:U32"/>
    <mergeCell ref="A32:B32"/>
    <mergeCell ref="G28:H28"/>
    <mergeCell ref="G24:H24"/>
    <mergeCell ref="G26:H26"/>
    <mergeCell ref="G27:H27"/>
    <mergeCell ref="G29:H29"/>
    <mergeCell ref="G30:H30"/>
    <mergeCell ref="G31:H31"/>
    <mergeCell ref="O22:O23"/>
    <mergeCell ref="M21:M23"/>
    <mergeCell ref="C22:F22"/>
    <mergeCell ref="G22:J22"/>
    <mergeCell ref="B21:J2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9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85" zoomScaleNormal="70" zoomScaleSheetLayoutView="85" workbookViewId="0">
      <selection activeCell="M9" sqref="M9"/>
    </sheetView>
  </sheetViews>
  <sheetFormatPr defaultRowHeight="11.25"/>
  <cols>
    <col min="1" max="1" width="10.6640625" style="16" customWidth="1"/>
    <col min="2" max="10" width="10.77734375" style="16" customWidth="1"/>
    <col min="11" max="11" width="1.6640625" style="16" customWidth="1"/>
    <col min="12" max="20" width="10.77734375" style="16" customWidth="1"/>
    <col min="21" max="21" width="10.6640625" style="16" customWidth="1"/>
    <col min="22" max="16384" width="8.88671875" style="16"/>
  </cols>
  <sheetData>
    <row r="1" spans="1:22" ht="15" customHeight="1">
      <c r="A1" s="19"/>
      <c r="B1" s="508"/>
      <c r="F1" s="508"/>
      <c r="G1" s="508"/>
      <c r="H1" s="508"/>
      <c r="I1" s="508"/>
      <c r="J1" s="508"/>
      <c r="K1" s="509"/>
      <c r="U1" s="508"/>
    </row>
    <row r="2" spans="1:22" s="159" customFormat="1" ht="45.75" customHeight="1">
      <c r="A2" s="593" t="s">
        <v>402</v>
      </c>
      <c r="B2" s="593"/>
      <c r="C2" s="593"/>
      <c r="D2" s="593"/>
      <c r="E2" s="593"/>
      <c r="F2" s="593"/>
      <c r="G2" s="593"/>
      <c r="H2" s="593"/>
      <c r="I2" s="593"/>
      <c r="J2" s="593"/>
      <c r="L2" s="693" t="s">
        <v>283</v>
      </c>
      <c r="M2" s="693"/>
      <c r="N2" s="693"/>
      <c r="O2" s="693"/>
      <c r="P2" s="693"/>
      <c r="Q2" s="693"/>
      <c r="R2" s="693"/>
      <c r="S2" s="693"/>
      <c r="T2" s="693"/>
      <c r="U2" s="693"/>
    </row>
    <row r="3" spans="1:22" s="128" customFormat="1" ht="20.100000000000001" customHeight="1" thickBot="1">
      <c r="A3" s="160" t="s">
        <v>284</v>
      </c>
      <c r="B3" s="160"/>
      <c r="T3" s="161"/>
      <c r="U3" s="161" t="s">
        <v>285</v>
      </c>
    </row>
    <row r="4" spans="1:22" ht="24.95" customHeight="1" thickTop="1">
      <c r="A4" s="727" t="s">
        <v>95</v>
      </c>
      <c r="B4" s="717" t="s">
        <v>106</v>
      </c>
      <c r="C4" s="721" t="s">
        <v>108</v>
      </c>
      <c r="D4" s="722"/>
      <c r="E4" s="722"/>
      <c r="F4" s="727"/>
      <c r="G4" s="721" t="s">
        <v>109</v>
      </c>
      <c r="H4" s="725"/>
      <c r="I4" s="725"/>
      <c r="J4" s="725"/>
      <c r="K4" s="441"/>
      <c r="L4" s="722" t="s">
        <v>110</v>
      </c>
      <c r="M4" s="725"/>
      <c r="N4" s="726"/>
      <c r="O4" s="717" t="s">
        <v>323</v>
      </c>
      <c r="P4" s="727" t="s">
        <v>324</v>
      </c>
      <c r="Q4" s="721" t="s">
        <v>159</v>
      </c>
      <c r="R4" s="725"/>
      <c r="S4" s="725"/>
      <c r="T4" s="725"/>
      <c r="U4" s="721" t="s">
        <v>95</v>
      </c>
      <c r="V4" s="441"/>
    </row>
    <row r="5" spans="1:22" ht="38.25" customHeight="1">
      <c r="A5" s="641"/>
      <c r="B5" s="624"/>
      <c r="C5" s="445"/>
      <c r="D5" s="446" t="s">
        <v>331</v>
      </c>
      <c r="E5" s="446" t="s">
        <v>332</v>
      </c>
      <c r="F5" s="446" t="s">
        <v>333</v>
      </c>
      <c r="G5" s="445"/>
      <c r="H5" s="445" t="s">
        <v>104</v>
      </c>
      <c r="I5" s="445" t="s">
        <v>107</v>
      </c>
      <c r="J5" s="450" t="s">
        <v>105</v>
      </c>
      <c r="K5" s="441"/>
      <c r="L5" s="447"/>
      <c r="M5" s="446" t="s">
        <v>9</v>
      </c>
      <c r="N5" s="446" t="s">
        <v>10</v>
      </c>
      <c r="O5" s="624"/>
      <c r="P5" s="641"/>
      <c r="Q5" s="87"/>
      <c r="R5" s="449" t="s">
        <v>411</v>
      </c>
      <c r="S5" s="449" t="s">
        <v>99</v>
      </c>
      <c r="T5" s="450" t="s">
        <v>167</v>
      </c>
      <c r="U5" s="654"/>
      <c r="V5" s="441"/>
    </row>
    <row r="6" spans="1:22" s="115" customFormat="1" ht="29.25" customHeight="1">
      <c r="A6" s="88">
        <v>2016</v>
      </c>
      <c r="B6" s="89">
        <v>17.14</v>
      </c>
      <c r="C6" s="448">
        <v>0.64</v>
      </c>
      <c r="D6" s="448">
        <v>0.64</v>
      </c>
      <c r="E6" s="452">
        <v>0</v>
      </c>
      <c r="F6" s="452">
        <v>0</v>
      </c>
      <c r="G6" s="448">
        <v>3.13</v>
      </c>
      <c r="H6" s="448">
        <v>0.04</v>
      </c>
      <c r="I6" s="452">
        <v>0</v>
      </c>
      <c r="J6" s="448">
        <v>3.09</v>
      </c>
      <c r="K6" s="441"/>
      <c r="L6" s="98">
        <v>1.26</v>
      </c>
      <c r="M6" s="448">
        <v>1.26</v>
      </c>
      <c r="N6" s="452">
        <v>0</v>
      </c>
      <c r="O6" s="98">
        <v>2.5099999999999998</v>
      </c>
      <c r="P6" s="452">
        <v>0</v>
      </c>
      <c r="Q6" s="452" t="s">
        <v>319</v>
      </c>
      <c r="R6" s="452" t="s">
        <v>319</v>
      </c>
      <c r="S6" s="452" t="s">
        <v>319</v>
      </c>
      <c r="T6" s="452" t="s">
        <v>319</v>
      </c>
      <c r="U6" s="482">
        <v>2016</v>
      </c>
      <c r="V6" s="441"/>
    </row>
    <row r="7" spans="1:22" s="115" customFormat="1" ht="29.25" customHeight="1">
      <c r="A7" s="97">
        <v>2017</v>
      </c>
      <c r="B7" s="89">
        <v>17.12</v>
      </c>
      <c r="C7" s="448">
        <v>0.64</v>
      </c>
      <c r="D7" s="448">
        <v>0.64</v>
      </c>
      <c r="E7" s="452">
        <v>0</v>
      </c>
      <c r="F7" s="452">
        <v>0</v>
      </c>
      <c r="G7" s="448">
        <v>3.12</v>
      </c>
      <c r="H7" s="448">
        <v>0.04</v>
      </c>
      <c r="I7" s="452">
        <v>0</v>
      </c>
      <c r="J7" s="448">
        <v>3.0863450000000001</v>
      </c>
      <c r="K7" s="441"/>
      <c r="L7" s="98">
        <v>1.26</v>
      </c>
      <c r="M7" s="448">
        <v>1.26</v>
      </c>
      <c r="N7" s="452">
        <v>0</v>
      </c>
      <c r="O7" s="98">
        <v>2.5132479999999999</v>
      </c>
      <c r="P7" s="452">
        <v>0</v>
      </c>
      <c r="Q7" s="452">
        <v>0</v>
      </c>
      <c r="R7" s="452">
        <v>0</v>
      </c>
      <c r="S7" s="452">
        <v>0</v>
      </c>
      <c r="T7" s="452">
        <v>0</v>
      </c>
      <c r="U7" s="482">
        <v>2017</v>
      </c>
      <c r="V7" s="441"/>
    </row>
    <row r="8" spans="1:22" s="198" customFormat="1" ht="29.25" customHeight="1">
      <c r="A8" s="88">
        <v>2018</v>
      </c>
      <c r="B8" s="89">
        <v>14.26</v>
      </c>
      <c r="C8" s="448">
        <v>0.63</v>
      </c>
      <c r="D8" s="448">
        <v>0.63</v>
      </c>
      <c r="E8" s="452" t="s">
        <v>319</v>
      </c>
      <c r="F8" s="452"/>
      <c r="G8" s="448">
        <v>3.05</v>
      </c>
      <c r="H8" s="448"/>
      <c r="I8" s="452"/>
      <c r="J8" s="448"/>
      <c r="K8" s="441"/>
      <c r="L8" s="98">
        <v>1.24</v>
      </c>
      <c r="M8" s="448"/>
      <c r="N8" s="452"/>
      <c r="O8" s="98">
        <v>2.5099999999999998</v>
      </c>
      <c r="P8" s="452" t="s">
        <v>319</v>
      </c>
      <c r="Q8" s="452"/>
      <c r="R8" s="452"/>
      <c r="S8" s="452"/>
      <c r="T8" s="452"/>
      <c r="U8" s="482">
        <v>2018</v>
      </c>
      <c r="V8" s="441"/>
    </row>
    <row r="9" spans="1:22" s="240" customFormat="1" ht="29.25" customHeight="1">
      <c r="A9" s="88">
        <v>2019</v>
      </c>
      <c r="B9" s="89">
        <v>14.26</v>
      </c>
      <c r="C9" s="448">
        <v>1</v>
      </c>
      <c r="D9" s="448">
        <v>1</v>
      </c>
      <c r="E9" s="452" t="s">
        <v>319</v>
      </c>
      <c r="F9" s="452"/>
      <c r="G9" s="448">
        <v>3.05</v>
      </c>
      <c r="H9" s="448"/>
      <c r="I9" s="452"/>
      <c r="J9" s="448"/>
      <c r="K9" s="441"/>
      <c r="L9" s="98">
        <v>1</v>
      </c>
      <c r="M9" s="448"/>
      <c r="N9" s="452"/>
      <c r="O9" s="98">
        <v>2.5099999999999998</v>
      </c>
      <c r="P9" s="452" t="s">
        <v>319</v>
      </c>
      <c r="Q9" s="452"/>
      <c r="R9" s="452"/>
      <c r="S9" s="452"/>
      <c r="T9" s="452"/>
      <c r="U9" s="482">
        <v>2019</v>
      </c>
      <c r="V9" s="441"/>
    </row>
    <row r="10" spans="1:22" s="262" customFormat="1" ht="29.25" customHeight="1">
      <c r="A10" s="294">
        <v>2020</v>
      </c>
      <c r="B10" s="448">
        <v>14.28</v>
      </c>
      <c r="C10" s="448">
        <v>0.66</v>
      </c>
      <c r="D10" s="448">
        <v>0.66</v>
      </c>
      <c r="E10" s="452" t="s">
        <v>319</v>
      </c>
      <c r="F10" s="452"/>
      <c r="G10" s="448">
        <v>3.05</v>
      </c>
      <c r="H10" s="448"/>
      <c r="I10" s="452"/>
      <c r="J10" s="448"/>
      <c r="K10" s="441"/>
      <c r="L10" s="98">
        <v>1.24</v>
      </c>
      <c r="M10" s="448"/>
      <c r="N10" s="452"/>
      <c r="O10" s="98">
        <v>2.5099999999999998</v>
      </c>
      <c r="P10" s="452" t="s">
        <v>319</v>
      </c>
      <c r="Q10" s="452"/>
      <c r="R10" s="452"/>
      <c r="S10" s="452"/>
      <c r="T10" s="452"/>
      <c r="U10" s="482">
        <v>2020</v>
      </c>
      <c r="V10" s="441"/>
    </row>
    <row r="11" spans="1:22" s="293" customFormat="1" ht="29.25" customHeight="1">
      <c r="A11" s="294">
        <v>2021</v>
      </c>
      <c r="B11" s="448">
        <v>14.28</v>
      </c>
      <c r="C11" s="448">
        <v>3.71</v>
      </c>
      <c r="D11" s="448">
        <v>0.66</v>
      </c>
      <c r="E11" s="452" t="s">
        <v>319</v>
      </c>
      <c r="F11" s="558">
        <v>3.05</v>
      </c>
      <c r="G11" s="448" t="s">
        <v>319</v>
      </c>
      <c r="H11" s="448"/>
      <c r="I11" s="452"/>
      <c r="J11" s="448"/>
      <c r="K11" s="441"/>
      <c r="L11" s="98">
        <v>1.24</v>
      </c>
      <c r="M11" s="448"/>
      <c r="N11" s="452"/>
      <c r="O11" s="98">
        <v>2.5099999999999998</v>
      </c>
      <c r="P11" s="452" t="s">
        <v>319</v>
      </c>
      <c r="Q11" s="452" t="s">
        <v>319</v>
      </c>
      <c r="R11" s="452" t="s">
        <v>319</v>
      </c>
      <c r="S11" s="452" t="s">
        <v>319</v>
      </c>
      <c r="T11" s="452" t="s">
        <v>319</v>
      </c>
      <c r="U11" s="482">
        <v>2021</v>
      </c>
      <c r="V11" s="441"/>
    </row>
    <row r="12" spans="1:22" s="329" customFormat="1" ht="29.25" customHeight="1">
      <c r="A12" s="330">
        <v>2022</v>
      </c>
      <c r="B12" s="98">
        <v>14.28</v>
      </c>
      <c r="C12" s="346">
        <v>3.72</v>
      </c>
      <c r="D12" s="346">
        <v>0.66</v>
      </c>
      <c r="E12" s="347" t="s">
        <v>319</v>
      </c>
      <c r="F12" s="554">
        <v>3.05</v>
      </c>
      <c r="G12" s="442" t="s">
        <v>319</v>
      </c>
      <c r="H12" s="442"/>
      <c r="I12" s="347"/>
      <c r="J12" s="442"/>
      <c r="K12" s="441"/>
      <c r="L12" s="98">
        <v>1.24</v>
      </c>
      <c r="M12" s="98"/>
      <c r="N12" s="98"/>
      <c r="O12" s="98">
        <v>2.5099999999999998</v>
      </c>
      <c r="P12" s="347" t="s">
        <v>319</v>
      </c>
      <c r="Q12" s="452" t="s">
        <v>319</v>
      </c>
      <c r="R12" s="452" t="s">
        <v>319</v>
      </c>
      <c r="S12" s="452" t="s">
        <v>319</v>
      </c>
      <c r="T12" s="452" t="s">
        <v>319</v>
      </c>
      <c r="U12" s="482">
        <v>2022</v>
      </c>
      <c r="V12" s="441"/>
    </row>
    <row r="13" spans="1:22" s="193" customFormat="1" ht="29.25" customHeight="1" thickBot="1">
      <c r="A13" s="250">
        <v>2023</v>
      </c>
      <c r="B13" s="249">
        <v>14.284379000000001</v>
      </c>
      <c r="C13" s="510">
        <v>3.7154129999999999</v>
      </c>
      <c r="D13" s="510">
        <v>0.66407499999999997</v>
      </c>
      <c r="E13" s="511" t="s">
        <v>369</v>
      </c>
      <c r="F13" s="512">
        <v>3.0513379999999999</v>
      </c>
      <c r="G13" s="248" t="s">
        <v>408</v>
      </c>
      <c r="H13" s="248"/>
      <c r="I13" s="511"/>
      <c r="J13" s="248"/>
      <c r="L13" s="249">
        <v>1.2425250000000001</v>
      </c>
      <c r="M13" s="249"/>
      <c r="N13" s="249"/>
      <c r="O13" s="249">
        <v>2.5132479999999999</v>
      </c>
      <c r="P13" s="511" t="s">
        <v>319</v>
      </c>
      <c r="Q13" s="550" t="s">
        <v>407</v>
      </c>
      <c r="R13" s="352" t="s">
        <v>319</v>
      </c>
      <c r="S13" s="550" t="s">
        <v>407</v>
      </c>
      <c r="T13" s="352" t="s">
        <v>319</v>
      </c>
      <c r="U13" s="496">
        <v>2023</v>
      </c>
    </row>
    <row r="14" spans="1:22" s="193" customFormat="1" ht="29.25" customHeight="1" thickTop="1">
      <c r="A14" s="90"/>
      <c r="B14" s="91"/>
      <c r="C14" s="443"/>
      <c r="D14" s="344"/>
      <c r="E14" s="345"/>
      <c r="F14" s="345"/>
      <c r="G14" s="443"/>
      <c r="H14" s="443"/>
      <c r="I14" s="345"/>
      <c r="J14" s="443"/>
      <c r="L14" s="91"/>
      <c r="M14" s="91"/>
      <c r="N14" s="91"/>
      <c r="O14" s="91"/>
      <c r="P14" s="345"/>
      <c r="Q14" s="452"/>
      <c r="R14" s="452"/>
      <c r="S14" s="452"/>
      <c r="T14" s="452"/>
      <c r="U14" s="443"/>
    </row>
    <row r="15" spans="1:22" s="104" customFormat="1" ht="29.25" customHeight="1">
      <c r="A15" s="90"/>
      <c r="B15" s="61"/>
      <c r="C15" s="61"/>
      <c r="D15" s="61"/>
      <c r="E15" s="382"/>
      <c r="F15" s="382"/>
      <c r="G15" s="61"/>
      <c r="H15" s="61"/>
      <c r="I15" s="382"/>
      <c r="J15" s="61"/>
      <c r="K15" s="441"/>
      <c r="L15" s="91"/>
      <c r="M15" s="61"/>
      <c r="N15" s="40"/>
      <c r="O15" s="91"/>
      <c r="P15" s="382"/>
      <c r="Q15" s="382"/>
      <c r="R15" s="382"/>
      <c r="S15" s="382"/>
      <c r="T15" s="382"/>
      <c r="U15" s="443"/>
      <c r="V15" s="441"/>
    </row>
    <row r="16" spans="1:22" ht="31.5" customHeight="1">
      <c r="A16" s="90"/>
      <c r="B16" s="61"/>
      <c r="C16" s="61"/>
      <c r="D16" s="101"/>
      <c r="E16" s="355"/>
      <c r="F16" s="355"/>
      <c r="G16" s="61"/>
      <c r="H16" s="61"/>
      <c r="I16" s="355"/>
      <c r="J16" s="61"/>
      <c r="L16" s="91"/>
      <c r="M16" s="91"/>
      <c r="N16" s="26"/>
      <c r="O16" s="91"/>
      <c r="P16" s="26"/>
      <c r="Q16" s="26"/>
      <c r="R16" s="26"/>
      <c r="S16" s="26"/>
      <c r="T16" s="26"/>
      <c r="U16" s="443"/>
      <c r="V16" s="441"/>
    </row>
    <row r="17" spans="1:22" ht="34.5" customHeight="1" thickBot="1">
      <c r="V17" s="441"/>
    </row>
    <row r="18" spans="1:22" ht="31.5" customHeight="1" thickTop="1">
      <c r="A18" s="727" t="s">
        <v>94</v>
      </c>
      <c r="B18" s="721" t="s">
        <v>111</v>
      </c>
      <c r="C18" s="722"/>
      <c r="D18" s="722"/>
      <c r="E18" s="722"/>
      <c r="F18" s="727"/>
      <c r="G18" s="721" t="s">
        <v>112</v>
      </c>
      <c r="H18" s="722"/>
      <c r="I18" s="722"/>
      <c r="J18" s="722"/>
      <c r="K18" s="441"/>
      <c r="L18" s="728" t="s">
        <v>257</v>
      </c>
      <c r="M18" s="728"/>
      <c r="N18" s="728"/>
      <c r="O18" s="728"/>
      <c r="P18" s="728"/>
      <c r="Q18" s="639"/>
      <c r="R18" s="727" t="s">
        <v>325</v>
      </c>
      <c r="S18" s="721" t="s">
        <v>16</v>
      </c>
      <c r="T18" s="722"/>
      <c r="U18" s="721" t="s">
        <v>94</v>
      </c>
      <c r="V18" s="441"/>
    </row>
    <row r="19" spans="1:22" ht="32.25" customHeight="1">
      <c r="A19" s="641"/>
      <c r="B19" s="87"/>
      <c r="C19" s="92" t="s">
        <v>11</v>
      </c>
      <c r="D19" s="92" t="s">
        <v>12</v>
      </c>
      <c r="E19" s="93" t="s">
        <v>13</v>
      </c>
      <c r="F19" s="94" t="s">
        <v>14</v>
      </c>
      <c r="G19" s="449"/>
      <c r="H19" s="92" t="s">
        <v>8</v>
      </c>
      <c r="I19" s="723" t="s">
        <v>15</v>
      </c>
      <c r="J19" s="724"/>
      <c r="K19" s="441"/>
      <c r="L19" s="444"/>
      <c r="M19" s="95" t="s">
        <v>168</v>
      </c>
      <c r="N19" s="96" t="s">
        <v>326</v>
      </c>
      <c r="O19" s="234" t="s">
        <v>327</v>
      </c>
      <c r="P19" s="235" t="s">
        <v>328</v>
      </c>
      <c r="Q19" s="235" t="s">
        <v>329</v>
      </c>
      <c r="R19" s="641"/>
      <c r="S19" s="570" t="s">
        <v>58</v>
      </c>
      <c r="T19" s="699"/>
      <c r="U19" s="654"/>
      <c r="V19" s="441"/>
    </row>
    <row r="20" spans="1:22" s="370" customFormat="1" ht="32.25" customHeight="1">
      <c r="A20" s="373">
        <v>2016</v>
      </c>
      <c r="B20" s="448">
        <v>3.03</v>
      </c>
      <c r="C20" s="452" t="s">
        <v>319</v>
      </c>
      <c r="D20" s="452" t="s">
        <v>319</v>
      </c>
      <c r="E20" s="448">
        <v>3.03</v>
      </c>
      <c r="F20" s="452" t="s">
        <v>319</v>
      </c>
      <c r="G20" s="448">
        <v>2.04</v>
      </c>
      <c r="H20" s="448">
        <v>2.04</v>
      </c>
      <c r="I20" s="729">
        <v>0</v>
      </c>
      <c r="J20" s="729"/>
      <c r="K20" s="441"/>
      <c r="L20" s="194">
        <v>4.53</v>
      </c>
      <c r="M20" s="194">
        <v>1.97</v>
      </c>
      <c r="N20" s="194">
        <v>0.52</v>
      </c>
      <c r="O20" s="194">
        <v>2.04</v>
      </c>
      <c r="P20" s="452">
        <v>0</v>
      </c>
      <c r="Q20" s="452">
        <v>0</v>
      </c>
      <c r="R20" s="452">
        <v>0</v>
      </c>
      <c r="S20" s="729">
        <v>0</v>
      </c>
      <c r="T20" s="729"/>
      <c r="U20" s="482">
        <v>2016</v>
      </c>
      <c r="V20" s="441"/>
    </row>
    <row r="21" spans="1:22" s="370" customFormat="1" ht="32.25" customHeight="1">
      <c r="A21" s="376">
        <v>2017</v>
      </c>
      <c r="B21" s="89">
        <v>3.03</v>
      </c>
      <c r="C21" s="452">
        <v>0</v>
      </c>
      <c r="D21" s="452">
        <v>0</v>
      </c>
      <c r="E21" s="448">
        <v>3.03</v>
      </c>
      <c r="F21" s="452">
        <v>0</v>
      </c>
      <c r="G21" s="448">
        <v>2.04</v>
      </c>
      <c r="H21" s="448">
        <v>2.04</v>
      </c>
      <c r="I21" s="719">
        <v>0</v>
      </c>
      <c r="J21" s="719"/>
      <c r="K21" s="441"/>
      <c r="L21" s="194">
        <v>4.5280259999999997</v>
      </c>
      <c r="M21" s="194">
        <v>1.9694669999999999</v>
      </c>
      <c r="N21" s="194">
        <v>0.5159999999999999</v>
      </c>
      <c r="O21" s="194">
        <v>2.0425589999999998</v>
      </c>
      <c r="P21" s="452">
        <v>0</v>
      </c>
      <c r="Q21" s="452">
        <v>0</v>
      </c>
      <c r="R21" s="452">
        <v>0</v>
      </c>
      <c r="S21" s="719">
        <v>0</v>
      </c>
      <c r="T21" s="719"/>
      <c r="U21" s="482">
        <v>2017</v>
      </c>
      <c r="V21" s="441"/>
    </row>
    <row r="22" spans="1:22" s="370" customFormat="1" ht="32.25" customHeight="1">
      <c r="A22" s="373">
        <v>2018</v>
      </c>
      <c r="B22" s="89">
        <v>3.03</v>
      </c>
      <c r="C22" s="452"/>
      <c r="D22" s="452"/>
      <c r="E22" s="448">
        <v>3.03</v>
      </c>
      <c r="F22" s="452"/>
      <c r="G22" s="448">
        <v>3.08</v>
      </c>
      <c r="H22" s="448">
        <v>3.08</v>
      </c>
      <c r="I22" s="719">
        <v>0</v>
      </c>
      <c r="J22" s="719"/>
      <c r="K22" s="441"/>
      <c r="L22" s="194">
        <v>0.71</v>
      </c>
      <c r="M22" s="194">
        <v>0.19</v>
      </c>
      <c r="N22" s="194">
        <v>0.52</v>
      </c>
      <c r="O22" s="194" t="s">
        <v>319</v>
      </c>
      <c r="P22" s="452">
        <v>0</v>
      </c>
      <c r="Q22" s="452">
        <v>0</v>
      </c>
      <c r="R22" s="452">
        <v>0</v>
      </c>
      <c r="S22" s="719">
        <v>0</v>
      </c>
      <c r="T22" s="719"/>
      <c r="U22" s="482">
        <v>2018</v>
      </c>
      <c r="V22" s="441"/>
    </row>
    <row r="23" spans="1:22" s="370" customFormat="1" ht="32.25" customHeight="1">
      <c r="A23" s="373">
        <v>2019</v>
      </c>
      <c r="B23" s="89">
        <v>3.03</v>
      </c>
      <c r="C23" s="452"/>
      <c r="D23" s="452"/>
      <c r="E23" s="448">
        <v>3.03</v>
      </c>
      <c r="F23" s="452"/>
      <c r="G23" s="448">
        <v>3.08</v>
      </c>
      <c r="H23" s="448">
        <v>3.08</v>
      </c>
      <c r="I23" s="719"/>
      <c r="J23" s="719"/>
      <c r="K23" s="441"/>
      <c r="L23" s="194">
        <v>0.71</v>
      </c>
      <c r="M23" s="194">
        <v>0.19</v>
      </c>
      <c r="N23" s="194">
        <v>0.52</v>
      </c>
      <c r="O23" s="194" t="s">
        <v>319</v>
      </c>
      <c r="P23" s="452">
        <v>0</v>
      </c>
      <c r="Q23" s="452">
        <v>0</v>
      </c>
      <c r="R23" s="452">
        <v>0</v>
      </c>
      <c r="S23" s="719">
        <v>0</v>
      </c>
      <c r="T23" s="719"/>
      <c r="U23" s="482">
        <v>2019</v>
      </c>
      <c r="V23" s="441"/>
    </row>
    <row r="24" spans="1:22" s="370" customFormat="1" ht="32.25" customHeight="1">
      <c r="A24" s="373">
        <v>2020</v>
      </c>
      <c r="B24" s="448">
        <v>3.03</v>
      </c>
      <c r="C24" s="452"/>
      <c r="D24" s="452"/>
      <c r="E24" s="448">
        <v>3.03</v>
      </c>
      <c r="F24" s="452"/>
      <c r="G24" s="448">
        <v>3.08</v>
      </c>
      <c r="H24" s="448">
        <v>3.08</v>
      </c>
      <c r="I24" s="719"/>
      <c r="J24" s="719"/>
      <c r="K24" s="441"/>
      <c r="L24" s="194">
        <v>0.71</v>
      </c>
      <c r="M24" s="194">
        <v>0.19</v>
      </c>
      <c r="N24" s="194">
        <v>0.52</v>
      </c>
      <c r="O24" s="194" t="s">
        <v>319</v>
      </c>
      <c r="P24" s="452">
        <v>0</v>
      </c>
      <c r="Q24" s="452">
        <v>0</v>
      </c>
      <c r="R24" s="452">
        <v>0</v>
      </c>
      <c r="S24" s="719">
        <v>0</v>
      </c>
      <c r="T24" s="719"/>
      <c r="U24" s="482">
        <v>2020</v>
      </c>
      <c r="V24" s="441"/>
    </row>
    <row r="25" spans="1:22" s="38" customFormat="1" ht="32.25" customHeight="1">
      <c r="A25" s="373">
        <v>2021</v>
      </c>
      <c r="B25" s="303">
        <v>3.03</v>
      </c>
      <c r="C25" s="451" t="s">
        <v>319</v>
      </c>
      <c r="D25" s="451" t="s">
        <v>319</v>
      </c>
      <c r="E25" s="303">
        <v>3.03</v>
      </c>
      <c r="F25" s="451"/>
      <c r="G25" s="303">
        <v>3.08</v>
      </c>
      <c r="H25" s="303">
        <v>3.08</v>
      </c>
      <c r="I25" s="718"/>
      <c r="J25" s="718"/>
      <c r="L25" s="38">
        <v>0.71</v>
      </c>
      <c r="M25" s="38">
        <v>0.19</v>
      </c>
      <c r="N25" s="38">
        <v>0.52</v>
      </c>
      <c r="O25" s="38" t="s">
        <v>319</v>
      </c>
      <c r="P25" s="452">
        <v>0</v>
      </c>
      <c r="Q25" s="452">
        <v>0</v>
      </c>
      <c r="R25" s="452">
        <v>0</v>
      </c>
      <c r="S25" s="720">
        <v>0</v>
      </c>
      <c r="T25" s="720"/>
      <c r="U25" s="482">
        <v>2021</v>
      </c>
    </row>
    <row r="26" spans="1:22" s="329" customFormat="1" ht="32.25" customHeight="1">
      <c r="A26" s="373">
        <v>2022</v>
      </c>
      <c r="B26" s="442">
        <v>3.03</v>
      </c>
      <c r="C26" s="451" t="s">
        <v>319</v>
      </c>
      <c r="D26" s="451" t="s">
        <v>319</v>
      </c>
      <c r="E26" s="442">
        <v>3.03</v>
      </c>
      <c r="F26" s="451"/>
      <c r="G26" s="442">
        <v>3.08</v>
      </c>
      <c r="H26" s="442">
        <v>3.08</v>
      </c>
      <c r="I26" s="718"/>
      <c r="J26" s="718"/>
      <c r="K26" s="441"/>
      <c r="L26" s="194">
        <v>0.71</v>
      </c>
      <c r="M26" s="194">
        <v>0.19</v>
      </c>
      <c r="N26" s="194">
        <v>0.52</v>
      </c>
      <c r="O26" s="194" t="s">
        <v>319</v>
      </c>
      <c r="P26" s="452">
        <v>0</v>
      </c>
      <c r="Q26" s="452">
        <v>0</v>
      </c>
      <c r="R26" s="452">
        <v>0</v>
      </c>
      <c r="S26" s="719">
        <v>0</v>
      </c>
      <c r="T26" s="719"/>
      <c r="U26" s="482">
        <v>2022</v>
      </c>
      <c r="V26" s="441"/>
    </row>
    <row r="27" spans="1:22" s="193" customFormat="1" ht="32.25" customHeight="1" thickBot="1">
      <c r="A27" s="250">
        <v>2023</v>
      </c>
      <c r="B27" s="510">
        <v>3.0287929999999998</v>
      </c>
      <c r="C27" s="514" t="s">
        <v>319</v>
      </c>
      <c r="D27" s="514" t="s">
        <v>407</v>
      </c>
      <c r="E27" s="510">
        <v>3.0287929999999998</v>
      </c>
      <c r="F27" s="514"/>
      <c r="G27" s="510">
        <v>3.0783070000000001</v>
      </c>
      <c r="H27" s="510">
        <v>3.0783070000000001</v>
      </c>
      <c r="I27" s="730"/>
      <c r="J27" s="730"/>
      <c r="L27" s="487">
        <v>0.70609300000000008</v>
      </c>
      <c r="M27" s="487">
        <v>0.18692700000000001</v>
      </c>
      <c r="N27" s="487">
        <v>0.51916600000000002</v>
      </c>
      <c r="O27" s="487" t="s">
        <v>369</v>
      </c>
      <c r="P27" s="513">
        <v>0</v>
      </c>
      <c r="Q27" s="513">
        <v>0</v>
      </c>
      <c r="R27" s="513">
        <v>0</v>
      </c>
      <c r="S27" s="731">
        <v>0</v>
      </c>
      <c r="T27" s="731"/>
      <c r="U27" s="496">
        <v>2023</v>
      </c>
    </row>
    <row r="28" spans="1:22" s="128" customFormat="1" ht="20.100000000000001" customHeight="1" thickTop="1">
      <c r="A28" s="140" t="s">
        <v>264</v>
      </c>
      <c r="B28" s="140"/>
      <c r="H28" s="162"/>
      <c r="I28" s="162"/>
      <c r="J28" s="154"/>
      <c r="P28" s="155"/>
      <c r="R28" s="618" t="s">
        <v>265</v>
      </c>
      <c r="S28" s="618"/>
      <c r="T28" s="618"/>
      <c r="U28" s="618"/>
      <c r="V28" s="154"/>
    </row>
    <row r="29" spans="1:22" s="128" customFormat="1" ht="12"/>
    <row r="30" spans="1:22" s="128" customFormat="1" ht="12"/>
    <row r="31" spans="1:22" s="128" customFormat="1" ht="12"/>
  </sheetData>
  <mergeCells count="37">
    <mergeCell ref="U4:U5"/>
    <mergeCell ref="U18:U19"/>
    <mergeCell ref="R28:U28"/>
    <mergeCell ref="L2:U2"/>
    <mergeCell ref="I24:J24"/>
    <mergeCell ref="S24:T24"/>
    <mergeCell ref="I20:J20"/>
    <mergeCell ref="S20:T20"/>
    <mergeCell ref="I21:J21"/>
    <mergeCell ref="S21:T21"/>
    <mergeCell ref="I22:J22"/>
    <mergeCell ref="S22:T22"/>
    <mergeCell ref="I23:J23"/>
    <mergeCell ref="S26:T26"/>
    <mergeCell ref="I27:J27"/>
    <mergeCell ref="S27:T27"/>
    <mergeCell ref="A2:J2"/>
    <mergeCell ref="G18:J18"/>
    <mergeCell ref="I19:J19"/>
    <mergeCell ref="L4:N4"/>
    <mergeCell ref="Q4:T4"/>
    <mergeCell ref="C4:F4"/>
    <mergeCell ref="B18:F18"/>
    <mergeCell ref="G4:J4"/>
    <mergeCell ref="O4:O5"/>
    <mergeCell ref="L18:Q18"/>
    <mergeCell ref="S18:T18"/>
    <mergeCell ref="P4:P5"/>
    <mergeCell ref="S19:T19"/>
    <mergeCell ref="A18:A19"/>
    <mergeCell ref="R18:R19"/>
    <mergeCell ref="A4:A5"/>
    <mergeCell ref="B4:B5"/>
    <mergeCell ref="I26:J26"/>
    <mergeCell ref="S23:T23"/>
    <mergeCell ref="I25:J25"/>
    <mergeCell ref="S25:T2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3" orientation="portrait" verticalDpi="300" r:id="rId1"/>
  <colBreaks count="1" manualBreakCount="1">
    <brk id="10" max="2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view="pageBreakPreview" zoomScale="70" zoomScaleNormal="85" zoomScaleSheetLayoutView="70" workbookViewId="0">
      <selection activeCell="AD13" sqref="AD13"/>
    </sheetView>
  </sheetViews>
  <sheetFormatPr defaultRowHeight="13.5"/>
  <cols>
    <col min="1" max="1" width="6.109375" style="17" customWidth="1"/>
    <col min="2" max="2" width="5.77734375" style="17" customWidth="1"/>
    <col min="3" max="3" width="6.88671875" style="17" bestFit="1" customWidth="1"/>
    <col min="4" max="11" width="5.77734375" style="17" customWidth="1"/>
    <col min="12" max="13" width="8.33203125" style="17" bestFit="1" customWidth="1"/>
    <col min="14" max="15" width="8.33203125" style="17" customWidth="1"/>
    <col min="16" max="16" width="6.77734375" style="17" bestFit="1" customWidth="1"/>
    <col min="17" max="19" width="5.77734375" style="17" customWidth="1"/>
    <col min="20" max="20" width="5.33203125" style="33" customWidth="1"/>
    <col min="21" max="36" width="7.33203125" style="17" customWidth="1"/>
    <col min="37" max="37" width="6.109375" style="17" customWidth="1"/>
    <col min="38" max="81" width="8.88671875" style="62"/>
    <col min="82" max="16384" width="8.88671875" style="17"/>
  </cols>
  <sheetData>
    <row r="1" spans="1:81" ht="15" customHeight="1"/>
    <row r="2" spans="1:81" s="147" customFormat="1" ht="54" customHeight="1">
      <c r="A2" s="747" t="s">
        <v>403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163"/>
      <c r="U2" s="742" t="s">
        <v>286</v>
      </c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</row>
    <row r="3" spans="1:81" s="146" customFormat="1" ht="19.5" customHeight="1" thickBot="1">
      <c r="A3" s="733" t="s">
        <v>287</v>
      </c>
      <c r="B3" s="733"/>
      <c r="C3" s="733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40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5"/>
      <c r="AH3" s="567" t="s">
        <v>288</v>
      </c>
      <c r="AI3" s="567"/>
      <c r="AJ3" s="567"/>
      <c r="AK3" s="56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</row>
    <row r="4" spans="1:81" s="179" customFormat="1" ht="24" customHeight="1" thickTop="1">
      <c r="A4" s="183"/>
      <c r="B4" s="745" t="s">
        <v>157</v>
      </c>
      <c r="C4" s="632"/>
      <c r="D4" s="743" t="s">
        <v>126</v>
      </c>
      <c r="E4" s="743"/>
      <c r="F4" s="743"/>
      <c r="G4" s="743"/>
      <c r="H4" s="743"/>
      <c r="I4" s="743"/>
      <c r="J4" s="743"/>
      <c r="K4" s="744"/>
      <c r="L4" s="748" t="s">
        <v>127</v>
      </c>
      <c r="M4" s="743"/>
      <c r="N4" s="743"/>
      <c r="O4" s="743"/>
      <c r="P4" s="743"/>
      <c r="Q4" s="743"/>
      <c r="R4" s="743"/>
      <c r="S4" s="743"/>
      <c r="T4" s="32"/>
      <c r="U4" s="743" t="s">
        <v>114</v>
      </c>
      <c r="V4" s="743"/>
      <c r="W4" s="743"/>
      <c r="X4" s="743"/>
      <c r="Y4" s="743"/>
      <c r="Z4" s="743"/>
      <c r="AA4" s="743"/>
      <c r="AB4" s="743"/>
      <c r="AC4" s="743"/>
      <c r="AD4" s="743"/>
      <c r="AE4" s="743"/>
      <c r="AF4" s="743"/>
      <c r="AG4" s="743"/>
      <c r="AH4" s="743"/>
      <c r="AI4" s="634" t="s">
        <v>123</v>
      </c>
      <c r="AJ4" s="749"/>
      <c r="AK4" s="497"/>
      <c r="AL4" s="383"/>
    </row>
    <row r="5" spans="1:81" s="179" customFormat="1" ht="24" customHeight="1">
      <c r="A5" s="29" t="s">
        <v>93</v>
      </c>
      <c r="B5" s="746"/>
      <c r="C5" s="633"/>
      <c r="D5" s="740" t="s">
        <v>121</v>
      </c>
      <c r="E5" s="738"/>
      <c r="F5" s="737" t="s">
        <v>17</v>
      </c>
      <c r="G5" s="739"/>
      <c r="H5" s="737" t="s">
        <v>18</v>
      </c>
      <c r="I5" s="738"/>
      <c r="J5" s="737" t="s">
        <v>113</v>
      </c>
      <c r="K5" s="738"/>
      <c r="L5" s="740" t="s">
        <v>122</v>
      </c>
      <c r="M5" s="738"/>
      <c r="N5" s="737" t="s">
        <v>360</v>
      </c>
      <c r="O5" s="738"/>
      <c r="P5" s="740" t="s">
        <v>67</v>
      </c>
      <c r="Q5" s="738"/>
      <c r="R5" s="737" t="s">
        <v>69</v>
      </c>
      <c r="S5" s="740"/>
      <c r="T5" s="184"/>
      <c r="U5" s="740" t="s">
        <v>19</v>
      </c>
      <c r="V5" s="738"/>
      <c r="W5" s="737" t="s">
        <v>71</v>
      </c>
      <c r="X5" s="738"/>
      <c r="Y5" s="737" t="s">
        <v>73</v>
      </c>
      <c r="Z5" s="738"/>
      <c r="AA5" s="737" t="s">
        <v>74</v>
      </c>
      <c r="AB5" s="738"/>
      <c r="AC5" s="737" t="s">
        <v>20</v>
      </c>
      <c r="AD5" s="738"/>
      <c r="AE5" s="737" t="s">
        <v>21</v>
      </c>
      <c r="AF5" s="740"/>
      <c r="AG5" s="737" t="s">
        <v>76</v>
      </c>
      <c r="AH5" s="740"/>
      <c r="AI5" s="750"/>
      <c r="AJ5" s="751"/>
      <c r="AK5" s="498" t="s">
        <v>93</v>
      </c>
      <c r="AL5" s="383"/>
    </row>
    <row r="6" spans="1:81" s="179" customFormat="1" ht="24" customHeight="1">
      <c r="A6" s="182"/>
      <c r="B6" s="607" t="s">
        <v>124</v>
      </c>
      <c r="C6" s="732"/>
      <c r="D6" s="607" t="s">
        <v>27</v>
      </c>
      <c r="E6" s="732"/>
      <c r="F6" s="607" t="s">
        <v>128</v>
      </c>
      <c r="G6" s="732"/>
      <c r="H6" s="607" t="s">
        <v>28</v>
      </c>
      <c r="I6" s="732"/>
      <c r="J6" s="607" t="s">
        <v>125</v>
      </c>
      <c r="K6" s="732"/>
      <c r="L6" s="608" t="s">
        <v>22</v>
      </c>
      <c r="M6" s="732"/>
      <c r="N6" s="607" t="s">
        <v>361</v>
      </c>
      <c r="O6" s="732"/>
      <c r="P6" s="608" t="s">
        <v>68</v>
      </c>
      <c r="Q6" s="732"/>
      <c r="R6" s="607" t="s">
        <v>70</v>
      </c>
      <c r="S6" s="608"/>
      <c r="T6" s="184"/>
      <c r="U6" s="608" t="s">
        <v>129</v>
      </c>
      <c r="V6" s="732"/>
      <c r="W6" s="607" t="s">
        <v>72</v>
      </c>
      <c r="X6" s="732"/>
      <c r="Y6" s="607" t="s">
        <v>130</v>
      </c>
      <c r="Z6" s="732"/>
      <c r="AA6" s="607" t="s">
        <v>75</v>
      </c>
      <c r="AB6" s="732"/>
      <c r="AC6" s="607" t="s">
        <v>29</v>
      </c>
      <c r="AD6" s="732"/>
      <c r="AE6" s="607" t="s">
        <v>30</v>
      </c>
      <c r="AF6" s="608"/>
      <c r="AG6" s="607" t="s">
        <v>58</v>
      </c>
      <c r="AH6" s="608"/>
      <c r="AI6" s="752"/>
      <c r="AJ6" s="753"/>
      <c r="AK6" s="499"/>
      <c r="AL6" s="383"/>
    </row>
    <row r="7" spans="1:81" s="179" customFormat="1" ht="24" customHeight="1">
      <c r="A7" s="44" t="s">
        <v>92</v>
      </c>
      <c r="B7" s="186" t="s">
        <v>23</v>
      </c>
      <c r="C7" s="186" t="s">
        <v>24</v>
      </c>
      <c r="D7" s="186" t="s">
        <v>23</v>
      </c>
      <c r="E7" s="186" t="s">
        <v>24</v>
      </c>
      <c r="F7" s="186" t="s">
        <v>23</v>
      </c>
      <c r="G7" s="186" t="s">
        <v>24</v>
      </c>
      <c r="H7" s="186" t="s">
        <v>23</v>
      </c>
      <c r="I7" s="186" t="s">
        <v>24</v>
      </c>
      <c r="J7" s="186" t="s">
        <v>23</v>
      </c>
      <c r="K7" s="186" t="s">
        <v>24</v>
      </c>
      <c r="L7" s="186" t="s">
        <v>23</v>
      </c>
      <c r="M7" s="18" t="s">
        <v>24</v>
      </c>
      <c r="N7" s="302" t="s">
        <v>23</v>
      </c>
      <c r="O7" s="302" t="s">
        <v>24</v>
      </c>
      <c r="P7" s="186" t="s">
        <v>23</v>
      </c>
      <c r="Q7" s="186" t="s">
        <v>24</v>
      </c>
      <c r="R7" s="18" t="s">
        <v>23</v>
      </c>
      <c r="S7" s="179" t="s">
        <v>24</v>
      </c>
      <c r="T7" s="184"/>
      <c r="U7" s="186" t="s">
        <v>23</v>
      </c>
      <c r="V7" s="186" t="s">
        <v>24</v>
      </c>
      <c r="W7" s="186" t="s">
        <v>23</v>
      </c>
      <c r="X7" s="186" t="s">
        <v>24</v>
      </c>
      <c r="Y7" s="186" t="s">
        <v>23</v>
      </c>
      <c r="Z7" s="186" t="s">
        <v>24</v>
      </c>
      <c r="AA7" s="186" t="s">
        <v>23</v>
      </c>
      <c r="AB7" s="186" t="s">
        <v>24</v>
      </c>
      <c r="AC7" s="186" t="s">
        <v>23</v>
      </c>
      <c r="AD7" s="186" t="s">
        <v>24</v>
      </c>
      <c r="AE7" s="18" t="s">
        <v>23</v>
      </c>
      <c r="AF7" s="186" t="s">
        <v>24</v>
      </c>
      <c r="AG7" s="186" t="s">
        <v>25</v>
      </c>
      <c r="AH7" s="186" t="s">
        <v>24</v>
      </c>
      <c r="AI7" s="51" t="s">
        <v>23</v>
      </c>
      <c r="AJ7" s="179" t="s">
        <v>24</v>
      </c>
      <c r="AK7" s="500" t="s">
        <v>92</v>
      </c>
      <c r="AL7" s="383"/>
    </row>
    <row r="8" spans="1:81" s="179" customFormat="1" ht="24" customHeight="1">
      <c r="A8" s="10"/>
      <c r="B8" s="180" t="s">
        <v>289</v>
      </c>
      <c r="C8" s="180" t="s">
        <v>26</v>
      </c>
      <c r="D8" s="180" t="s">
        <v>289</v>
      </c>
      <c r="E8" s="180" t="s">
        <v>26</v>
      </c>
      <c r="F8" s="180" t="s">
        <v>289</v>
      </c>
      <c r="G8" s="180" t="s">
        <v>26</v>
      </c>
      <c r="H8" s="180" t="s">
        <v>289</v>
      </c>
      <c r="I8" s="180" t="s">
        <v>26</v>
      </c>
      <c r="J8" s="180" t="s">
        <v>289</v>
      </c>
      <c r="K8" s="180" t="s">
        <v>26</v>
      </c>
      <c r="L8" s="180" t="s">
        <v>289</v>
      </c>
      <c r="M8" s="8" t="s">
        <v>26</v>
      </c>
      <c r="N8" s="301" t="s">
        <v>289</v>
      </c>
      <c r="O8" s="301" t="s">
        <v>26</v>
      </c>
      <c r="P8" s="180" t="s">
        <v>289</v>
      </c>
      <c r="Q8" s="180" t="s">
        <v>26</v>
      </c>
      <c r="R8" s="8" t="s">
        <v>289</v>
      </c>
      <c r="S8" s="181" t="s">
        <v>26</v>
      </c>
      <c r="T8" s="184"/>
      <c r="U8" s="180" t="s">
        <v>289</v>
      </c>
      <c r="V8" s="180" t="s">
        <v>26</v>
      </c>
      <c r="W8" s="180" t="s">
        <v>289</v>
      </c>
      <c r="X8" s="180" t="s">
        <v>26</v>
      </c>
      <c r="Y8" s="180" t="s">
        <v>289</v>
      </c>
      <c r="Z8" s="180" t="s">
        <v>26</v>
      </c>
      <c r="AA8" s="180" t="s">
        <v>289</v>
      </c>
      <c r="AB8" s="180" t="s">
        <v>26</v>
      </c>
      <c r="AC8" s="180" t="s">
        <v>289</v>
      </c>
      <c r="AD8" s="180" t="s">
        <v>26</v>
      </c>
      <c r="AE8" s="8" t="s">
        <v>289</v>
      </c>
      <c r="AF8" s="180" t="s">
        <v>26</v>
      </c>
      <c r="AG8" s="180" t="s">
        <v>289</v>
      </c>
      <c r="AH8" s="180" t="s">
        <v>26</v>
      </c>
      <c r="AI8" s="8" t="s">
        <v>289</v>
      </c>
      <c r="AJ8" s="181" t="s">
        <v>26</v>
      </c>
      <c r="AK8" s="501"/>
      <c r="AL8" s="383"/>
    </row>
    <row r="9" spans="1:81" s="31" customFormat="1" ht="60" customHeight="1">
      <c r="A9" s="41">
        <v>2016</v>
      </c>
      <c r="B9" s="210">
        <v>157</v>
      </c>
      <c r="C9" s="207">
        <v>7467.7000000000007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11">
        <v>157</v>
      </c>
      <c r="M9" s="211">
        <v>7467.7000000000007</v>
      </c>
      <c r="N9" s="300">
        <v>0</v>
      </c>
      <c r="O9" s="300">
        <v>0</v>
      </c>
      <c r="P9" s="207">
        <v>92</v>
      </c>
      <c r="Q9" s="207">
        <v>206.5</v>
      </c>
      <c r="R9" s="208">
        <v>22</v>
      </c>
      <c r="S9" s="207">
        <v>33.5</v>
      </c>
      <c r="T9" s="207"/>
      <c r="U9" s="207">
        <v>39</v>
      </c>
      <c r="V9" s="207">
        <v>4498.7</v>
      </c>
      <c r="W9" s="207">
        <v>1</v>
      </c>
      <c r="X9" s="207">
        <v>13</v>
      </c>
      <c r="Y9" s="209">
        <v>0</v>
      </c>
      <c r="Z9" s="209">
        <v>0</v>
      </c>
      <c r="AA9" s="209">
        <v>0</v>
      </c>
      <c r="AB9" s="209">
        <v>0</v>
      </c>
      <c r="AC9" s="207">
        <v>1</v>
      </c>
      <c r="AD9" s="207">
        <v>20</v>
      </c>
      <c r="AE9" s="208">
        <v>1</v>
      </c>
      <c r="AF9" s="208">
        <v>108.6</v>
      </c>
      <c r="AG9" s="211">
        <v>1</v>
      </c>
      <c r="AH9" s="208">
        <v>2587.4</v>
      </c>
      <c r="AI9" s="209">
        <v>0</v>
      </c>
      <c r="AJ9" s="209">
        <v>0</v>
      </c>
      <c r="AK9" s="502">
        <v>2016</v>
      </c>
      <c r="AL9" s="388"/>
    </row>
    <row r="10" spans="1:81" s="31" customFormat="1" ht="60" customHeight="1">
      <c r="A10" s="41">
        <v>2017</v>
      </c>
      <c r="B10" s="210">
        <v>163</v>
      </c>
      <c r="C10" s="207">
        <v>7461</v>
      </c>
      <c r="D10" s="209">
        <v>0</v>
      </c>
      <c r="E10" s="209">
        <v>0</v>
      </c>
      <c r="F10" s="209">
        <v>0</v>
      </c>
      <c r="G10" s="209">
        <v>0</v>
      </c>
      <c r="H10" s="209">
        <v>0</v>
      </c>
      <c r="I10" s="209">
        <v>0</v>
      </c>
      <c r="J10" s="209">
        <v>0</v>
      </c>
      <c r="K10" s="209">
        <v>0</v>
      </c>
      <c r="L10" s="211">
        <v>163</v>
      </c>
      <c r="M10" s="211">
        <v>7461</v>
      </c>
      <c r="N10" s="300">
        <v>0</v>
      </c>
      <c r="O10" s="300">
        <v>0</v>
      </c>
      <c r="P10" s="207">
        <v>94</v>
      </c>
      <c r="Q10" s="207">
        <v>211</v>
      </c>
      <c r="R10" s="208">
        <v>26</v>
      </c>
      <c r="S10" s="207">
        <v>39</v>
      </c>
      <c r="T10" s="207"/>
      <c r="U10" s="207">
        <v>39</v>
      </c>
      <c r="V10" s="207">
        <v>4482</v>
      </c>
      <c r="W10" s="207">
        <v>1</v>
      </c>
      <c r="X10" s="207">
        <v>13</v>
      </c>
      <c r="Y10" s="209">
        <v>0</v>
      </c>
      <c r="Z10" s="209">
        <v>0</v>
      </c>
      <c r="AA10" s="209">
        <v>0</v>
      </c>
      <c r="AB10" s="209">
        <v>0</v>
      </c>
      <c r="AC10" s="207">
        <v>1</v>
      </c>
      <c r="AD10" s="207">
        <v>20</v>
      </c>
      <c r="AE10" s="208">
        <v>1</v>
      </c>
      <c r="AF10" s="208">
        <v>108.6</v>
      </c>
      <c r="AG10" s="211">
        <v>1</v>
      </c>
      <c r="AH10" s="208">
        <v>2587.4</v>
      </c>
      <c r="AI10" s="209">
        <v>0</v>
      </c>
      <c r="AJ10" s="209">
        <v>0</v>
      </c>
      <c r="AK10" s="502">
        <v>2017</v>
      </c>
      <c r="AL10" s="388"/>
    </row>
    <row r="11" spans="1:81" s="31" customFormat="1" ht="60" customHeight="1">
      <c r="A11" s="41">
        <v>2018</v>
      </c>
      <c r="B11" s="210">
        <v>165</v>
      </c>
      <c r="C11" s="207">
        <v>7510</v>
      </c>
      <c r="D11" s="209" t="s">
        <v>319</v>
      </c>
      <c r="E11" s="209" t="s">
        <v>319</v>
      </c>
      <c r="F11" s="209" t="s">
        <v>319</v>
      </c>
      <c r="G11" s="209" t="s">
        <v>319</v>
      </c>
      <c r="H11" s="209" t="s">
        <v>319</v>
      </c>
      <c r="I11" s="209" t="s">
        <v>319</v>
      </c>
      <c r="J11" s="209" t="s">
        <v>319</v>
      </c>
      <c r="K11" s="209" t="s">
        <v>319</v>
      </c>
      <c r="L11" s="211">
        <v>165</v>
      </c>
      <c r="M11" s="211">
        <v>7510</v>
      </c>
      <c r="N11" s="300" t="s">
        <v>319</v>
      </c>
      <c r="O11" s="300" t="s">
        <v>319</v>
      </c>
      <c r="P11" s="207">
        <v>92</v>
      </c>
      <c r="Q11" s="207">
        <v>206</v>
      </c>
      <c r="R11" s="208">
        <v>27</v>
      </c>
      <c r="S11" s="207">
        <v>40</v>
      </c>
      <c r="T11" s="207"/>
      <c r="U11" s="207">
        <v>43</v>
      </c>
      <c r="V11" s="207">
        <v>7122</v>
      </c>
      <c r="W11" s="207">
        <v>1</v>
      </c>
      <c r="X11" s="207">
        <v>13</v>
      </c>
      <c r="Y11" s="209" t="s">
        <v>319</v>
      </c>
      <c r="Z11" s="209" t="s">
        <v>319</v>
      </c>
      <c r="AA11" s="209" t="s">
        <v>319</v>
      </c>
      <c r="AB11" s="209" t="s">
        <v>319</v>
      </c>
      <c r="AC11" s="207">
        <v>1</v>
      </c>
      <c r="AD11" s="207">
        <v>20</v>
      </c>
      <c r="AE11" s="208">
        <v>1</v>
      </c>
      <c r="AF11" s="208">
        <v>109</v>
      </c>
      <c r="AG11" s="197" t="s">
        <v>319</v>
      </c>
      <c r="AH11" s="206" t="s">
        <v>319</v>
      </c>
      <c r="AI11" s="209" t="s">
        <v>319</v>
      </c>
      <c r="AJ11" s="209" t="s">
        <v>319</v>
      </c>
      <c r="AK11" s="502">
        <v>2018</v>
      </c>
      <c r="AL11" s="388"/>
    </row>
    <row r="12" spans="1:81" s="244" customFormat="1" ht="60" customHeight="1">
      <c r="A12" s="41">
        <v>2019</v>
      </c>
      <c r="B12" s="239">
        <v>165</v>
      </c>
      <c r="C12" s="236">
        <v>7510</v>
      </c>
      <c r="D12" s="238" t="s">
        <v>319</v>
      </c>
      <c r="E12" s="238" t="s">
        <v>319</v>
      </c>
      <c r="F12" s="238" t="s">
        <v>319</v>
      </c>
      <c r="G12" s="238" t="s">
        <v>319</v>
      </c>
      <c r="H12" s="238" t="s">
        <v>319</v>
      </c>
      <c r="I12" s="238" t="s">
        <v>319</v>
      </c>
      <c r="J12" s="238" t="s">
        <v>319</v>
      </c>
      <c r="K12" s="238" t="s">
        <v>319</v>
      </c>
      <c r="L12" s="241">
        <v>165</v>
      </c>
      <c r="M12" s="241">
        <v>7510.2</v>
      </c>
      <c r="N12" s="206" t="s">
        <v>319</v>
      </c>
      <c r="O12" s="206" t="s">
        <v>319</v>
      </c>
      <c r="P12" s="236">
        <v>92</v>
      </c>
      <c r="Q12" s="236">
        <v>206.3</v>
      </c>
      <c r="R12" s="237">
        <v>27</v>
      </c>
      <c r="S12" s="236">
        <v>40.200000000000003</v>
      </c>
      <c r="T12" s="236"/>
      <c r="U12" s="236">
        <v>43</v>
      </c>
      <c r="V12" s="236">
        <v>7121.9</v>
      </c>
      <c r="W12" s="236">
        <v>1</v>
      </c>
      <c r="X12" s="236">
        <v>13.1</v>
      </c>
      <c r="Y12" s="206" t="s">
        <v>319</v>
      </c>
      <c r="Z12" s="206" t="s">
        <v>319</v>
      </c>
      <c r="AA12" s="206" t="s">
        <v>319</v>
      </c>
      <c r="AB12" s="206" t="s">
        <v>319</v>
      </c>
      <c r="AC12" s="236">
        <v>1</v>
      </c>
      <c r="AD12" s="236">
        <v>20</v>
      </c>
      <c r="AE12" s="237">
        <v>1</v>
      </c>
      <c r="AF12" s="237">
        <v>108.7</v>
      </c>
      <c r="AG12" s="206" t="s">
        <v>319</v>
      </c>
      <c r="AH12" s="206" t="s">
        <v>319</v>
      </c>
      <c r="AI12" s="238" t="s">
        <v>319</v>
      </c>
      <c r="AJ12" s="238" t="s">
        <v>319</v>
      </c>
      <c r="AK12" s="502">
        <v>2019</v>
      </c>
      <c r="AL12" s="388"/>
    </row>
    <row r="13" spans="1:81" s="298" customFormat="1" ht="60" customHeight="1">
      <c r="A13" s="41">
        <v>2020</v>
      </c>
      <c r="B13" s="259">
        <v>145</v>
      </c>
      <c r="C13" s="259">
        <v>7232</v>
      </c>
      <c r="D13" s="261" t="s">
        <v>319</v>
      </c>
      <c r="E13" s="261" t="s">
        <v>319</v>
      </c>
      <c r="F13" s="261" t="s">
        <v>319</v>
      </c>
      <c r="G13" s="261" t="s">
        <v>319</v>
      </c>
      <c r="H13" s="261" t="s">
        <v>319</v>
      </c>
      <c r="I13" s="261" t="s">
        <v>319</v>
      </c>
      <c r="J13" s="261" t="s">
        <v>319</v>
      </c>
      <c r="K13" s="261" t="s">
        <v>319</v>
      </c>
      <c r="L13" s="263">
        <v>145</v>
      </c>
      <c r="M13" s="263">
        <v>7232</v>
      </c>
      <c r="N13" s="206" t="s">
        <v>319</v>
      </c>
      <c r="O13" s="206" t="s">
        <v>319</v>
      </c>
      <c r="P13" s="259">
        <v>77</v>
      </c>
      <c r="Q13" s="259">
        <v>166</v>
      </c>
      <c r="R13" s="260">
        <v>27</v>
      </c>
      <c r="S13" s="259">
        <v>40</v>
      </c>
      <c r="T13" s="259"/>
      <c r="U13" s="259">
        <v>38</v>
      </c>
      <c r="V13" s="259">
        <v>6884</v>
      </c>
      <c r="W13" s="259">
        <v>1</v>
      </c>
      <c r="X13" s="259">
        <v>13</v>
      </c>
      <c r="Y13" s="206" t="s">
        <v>319</v>
      </c>
      <c r="Z13" s="206" t="s">
        <v>319</v>
      </c>
      <c r="AA13" s="206" t="s">
        <v>319</v>
      </c>
      <c r="AB13" s="206" t="s">
        <v>319</v>
      </c>
      <c r="AC13" s="259">
        <v>1</v>
      </c>
      <c r="AD13" s="259">
        <v>20</v>
      </c>
      <c r="AE13" s="260">
        <v>1</v>
      </c>
      <c r="AF13" s="260">
        <v>109</v>
      </c>
      <c r="AG13" s="206" t="s">
        <v>319</v>
      </c>
      <c r="AH13" s="206" t="s">
        <v>319</v>
      </c>
      <c r="AI13" s="261" t="s">
        <v>319</v>
      </c>
      <c r="AJ13" s="261" t="s">
        <v>319</v>
      </c>
      <c r="AK13" s="502">
        <v>2020</v>
      </c>
      <c r="AL13" s="388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</row>
    <row r="14" spans="1:81" s="298" customFormat="1" ht="60" customHeight="1">
      <c r="A14" s="41">
        <v>2021</v>
      </c>
      <c r="B14" s="291">
        <v>145</v>
      </c>
      <c r="C14" s="291">
        <v>6000</v>
      </c>
      <c r="D14" s="295" t="s">
        <v>319</v>
      </c>
      <c r="E14" s="295" t="s">
        <v>319</v>
      </c>
      <c r="F14" s="295" t="s">
        <v>319</v>
      </c>
      <c r="G14" s="295" t="s">
        <v>319</v>
      </c>
      <c r="H14" s="295" t="s">
        <v>319</v>
      </c>
      <c r="I14" s="295" t="s">
        <v>319</v>
      </c>
      <c r="J14" s="295" t="s">
        <v>319</v>
      </c>
      <c r="K14" s="295" t="s">
        <v>319</v>
      </c>
      <c r="L14" s="296">
        <v>145</v>
      </c>
      <c r="M14" s="296">
        <v>5985</v>
      </c>
      <c r="N14" s="300" t="s">
        <v>319</v>
      </c>
      <c r="O14" s="300" t="s">
        <v>319</v>
      </c>
      <c r="P14" s="291">
        <v>77</v>
      </c>
      <c r="Q14" s="291">
        <v>166</v>
      </c>
      <c r="R14" s="292">
        <v>27</v>
      </c>
      <c r="S14" s="291">
        <v>40</v>
      </c>
      <c r="T14" s="291"/>
      <c r="U14" s="291">
        <v>38</v>
      </c>
      <c r="V14" s="291">
        <v>5637</v>
      </c>
      <c r="W14" s="291">
        <v>1</v>
      </c>
      <c r="X14" s="291">
        <v>13</v>
      </c>
      <c r="Y14" s="295" t="s">
        <v>319</v>
      </c>
      <c r="Z14" s="295" t="s">
        <v>319</v>
      </c>
      <c r="AA14" s="295" t="s">
        <v>319</v>
      </c>
      <c r="AB14" s="295" t="s">
        <v>319</v>
      </c>
      <c r="AC14" s="291">
        <v>1</v>
      </c>
      <c r="AD14" s="291">
        <v>20</v>
      </c>
      <c r="AE14" s="292">
        <v>1</v>
      </c>
      <c r="AF14" s="292">
        <v>109</v>
      </c>
      <c r="AG14" s="206" t="s">
        <v>319</v>
      </c>
      <c r="AH14" s="206" t="s">
        <v>319</v>
      </c>
      <c r="AI14" s="295" t="s">
        <v>319</v>
      </c>
      <c r="AJ14" s="295" t="s">
        <v>319</v>
      </c>
      <c r="AK14" s="502">
        <v>2021</v>
      </c>
      <c r="AL14" s="388"/>
    </row>
    <row r="15" spans="1:81" s="339" customFormat="1" ht="60" customHeight="1">
      <c r="A15" s="41">
        <v>2022</v>
      </c>
      <c r="B15" s="335">
        <v>145</v>
      </c>
      <c r="C15" s="335">
        <v>5963</v>
      </c>
      <c r="D15" s="332" t="s">
        <v>319</v>
      </c>
      <c r="E15" s="332" t="s">
        <v>319</v>
      </c>
      <c r="F15" s="332" t="s">
        <v>319</v>
      </c>
      <c r="G15" s="332" t="s">
        <v>319</v>
      </c>
      <c r="H15" s="332" t="s">
        <v>319</v>
      </c>
      <c r="I15" s="332" t="s">
        <v>319</v>
      </c>
      <c r="J15" s="332" t="s">
        <v>319</v>
      </c>
      <c r="K15" s="332" t="s">
        <v>319</v>
      </c>
      <c r="L15" s="331">
        <v>145</v>
      </c>
      <c r="M15" s="331">
        <v>5963</v>
      </c>
      <c r="N15" s="332" t="s">
        <v>319</v>
      </c>
      <c r="O15" s="332" t="s">
        <v>319</v>
      </c>
      <c r="P15" s="335">
        <v>79</v>
      </c>
      <c r="Q15" s="335">
        <v>171</v>
      </c>
      <c r="R15" s="336">
        <v>25</v>
      </c>
      <c r="S15" s="335">
        <v>37</v>
      </c>
      <c r="T15" s="335"/>
      <c r="U15" s="335">
        <v>38</v>
      </c>
      <c r="V15" s="335">
        <v>5614</v>
      </c>
      <c r="W15" s="335">
        <v>1</v>
      </c>
      <c r="X15" s="335">
        <v>13</v>
      </c>
      <c r="Y15" s="332" t="s">
        <v>319</v>
      </c>
      <c r="Z15" s="332" t="s">
        <v>319</v>
      </c>
      <c r="AA15" s="332" t="s">
        <v>319</v>
      </c>
      <c r="AB15" s="332" t="s">
        <v>319</v>
      </c>
      <c r="AC15" s="335">
        <v>1</v>
      </c>
      <c r="AD15" s="335">
        <v>20</v>
      </c>
      <c r="AE15" s="336">
        <v>1</v>
      </c>
      <c r="AF15" s="336">
        <v>109</v>
      </c>
      <c r="AG15" s="206" t="s">
        <v>319</v>
      </c>
      <c r="AH15" s="206" t="s">
        <v>319</v>
      </c>
      <c r="AI15" s="332" t="s">
        <v>319</v>
      </c>
      <c r="AJ15" s="332" t="s">
        <v>319</v>
      </c>
      <c r="AK15" s="502">
        <v>2022</v>
      </c>
      <c r="AL15" s="388"/>
    </row>
    <row r="16" spans="1:81" s="68" customFormat="1" ht="60" customHeight="1" thickBot="1">
      <c r="A16" s="245">
        <v>2023</v>
      </c>
      <c r="B16" s="334">
        <v>145</v>
      </c>
      <c r="C16" s="334">
        <v>5963</v>
      </c>
      <c r="D16" s="352" t="s">
        <v>319</v>
      </c>
      <c r="E16" s="352" t="s">
        <v>319</v>
      </c>
      <c r="F16" s="352" t="s">
        <v>319</v>
      </c>
      <c r="G16" s="352" t="s">
        <v>319</v>
      </c>
      <c r="H16" s="352" t="s">
        <v>319</v>
      </c>
      <c r="I16" s="352" t="s">
        <v>319</v>
      </c>
      <c r="J16" s="352" t="s">
        <v>319</v>
      </c>
      <c r="K16" s="352" t="s">
        <v>319</v>
      </c>
      <c r="L16" s="362">
        <v>145</v>
      </c>
      <c r="M16" s="362">
        <v>5963</v>
      </c>
      <c r="N16" s="352" t="s">
        <v>319</v>
      </c>
      <c r="O16" s="352" t="s">
        <v>319</v>
      </c>
      <c r="P16" s="334">
        <v>79</v>
      </c>
      <c r="Q16" s="334">
        <v>171</v>
      </c>
      <c r="R16" s="337">
        <v>25</v>
      </c>
      <c r="S16" s="334">
        <v>37</v>
      </c>
      <c r="T16" s="274"/>
      <c r="U16" s="334">
        <v>38</v>
      </c>
      <c r="V16" s="334">
        <v>5614</v>
      </c>
      <c r="W16" s="334">
        <v>1</v>
      </c>
      <c r="X16" s="334">
        <v>13</v>
      </c>
      <c r="Y16" s="352" t="s">
        <v>319</v>
      </c>
      <c r="Z16" s="352" t="s">
        <v>319</v>
      </c>
      <c r="AA16" s="352" t="s">
        <v>319</v>
      </c>
      <c r="AB16" s="352" t="s">
        <v>319</v>
      </c>
      <c r="AC16" s="334">
        <v>1</v>
      </c>
      <c r="AD16" s="334">
        <v>20</v>
      </c>
      <c r="AE16" s="337">
        <v>1</v>
      </c>
      <c r="AF16" s="337">
        <v>109</v>
      </c>
      <c r="AG16" s="363" t="s">
        <v>319</v>
      </c>
      <c r="AH16" s="363" t="s">
        <v>319</v>
      </c>
      <c r="AI16" s="352" t="s">
        <v>319</v>
      </c>
      <c r="AJ16" s="352" t="s">
        <v>319</v>
      </c>
      <c r="AK16" s="503">
        <v>2023</v>
      </c>
    </row>
    <row r="17" spans="1:81" s="146" customFormat="1" ht="20.100000000000001" customHeight="1" thickTop="1">
      <c r="A17" s="734" t="s">
        <v>290</v>
      </c>
      <c r="B17" s="734"/>
      <c r="C17" s="734"/>
      <c r="D17" s="212"/>
      <c r="E17" s="212"/>
      <c r="F17" s="166"/>
      <c r="G17" s="166"/>
      <c r="H17" s="166"/>
      <c r="I17" s="166"/>
      <c r="J17" s="187"/>
      <c r="K17" s="187"/>
      <c r="L17" s="167"/>
      <c r="M17" s="187"/>
      <c r="N17" s="187"/>
      <c r="O17" s="187"/>
      <c r="P17" s="187"/>
      <c r="Q17" s="735"/>
      <c r="R17" s="187"/>
      <c r="S17" s="187"/>
      <c r="T17" s="140"/>
      <c r="U17" s="187"/>
      <c r="V17" s="187"/>
      <c r="W17" s="143"/>
      <c r="X17" s="187"/>
      <c r="Y17" s="187"/>
      <c r="Z17" s="187"/>
      <c r="AA17" s="187"/>
      <c r="AB17" s="187"/>
      <c r="AC17" s="187"/>
      <c r="AD17" s="187"/>
      <c r="AE17" s="187"/>
      <c r="AF17" s="741" t="s">
        <v>320</v>
      </c>
      <c r="AG17" s="741"/>
      <c r="AH17" s="741"/>
      <c r="AI17" s="741"/>
      <c r="AJ17" s="741"/>
      <c r="AK17" s="741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</row>
    <row r="18" spans="1:81" s="146" customFormat="1" ht="12">
      <c r="Q18" s="736"/>
      <c r="T18" s="140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</row>
    <row r="19" spans="1:81" s="146" customFormat="1" ht="12">
      <c r="T19" s="140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</row>
    <row r="27" spans="1:81">
      <c r="B27" s="189"/>
      <c r="C27" s="189"/>
      <c r="D27" s="189"/>
      <c r="E27" s="190"/>
      <c r="F27" s="191"/>
      <c r="G27" s="192"/>
      <c r="H27" s="189"/>
      <c r="I27" s="189"/>
      <c r="J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78"/>
    </row>
  </sheetData>
  <mergeCells count="43">
    <mergeCell ref="AF17:AK17"/>
    <mergeCell ref="AH3:AK3"/>
    <mergeCell ref="U2:AK2"/>
    <mergeCell ref="D4:K4"/>
    <mergeCell ref="B4:C5"/>
    <mergeCell ref="A2:S2"/>
    <mergeCell ref="L4:S4"/>
    <mergeCell ref="AI4:AJ6"/>
    <mergeCell ref="U4:AH4"/>
    <mergeCell ref="U5:V5"/>
    <mergeCell ref="D5:E5"/>
    <mergeCell ref="U6:V6"/>
    <mergeCell ref="W6:X6"/>
    <mergeCell ref="R5:S5"/>
    <mergeCell ref="AA5:AB5"/>
    <mergeCell ref="W5:X5"/>
    <mergeCell ref="H5:I5"/>
    <mergeCell ref="J5:K5"/>
    <mergeCell ref="L5:M5"/>
    <mergeCell ref="P5:Q5"/>
    <mergeCell ref="N5:O5"/>
    <mergeCell ref="AE5:AF5"/>
    <mergeCell ref="AG5:AH5"/>
    <mergeCell ref="AE6:AF6"/>
    <mergeCell ref="AG6:AH6"/>
    <mergeCell ref="AC5:AD5"/>
    <mergeCell ref="AC6:AD6"/>
    <mergeCell ref="AA6:AB6"/>
    <mergeCell ref="N6:O6"/>
    <mergeCell ref="A3:C3"/>
    <mergeCell ref="A17:C17"/>
    <mergeCell ref="L6:M6"/>
    <mergeCell ref="P6:Q6"/>
    <mergeCell ref="R6:S6"/>
    <mergeCell ref="B6:C6"/>
    <mergeCell ref="Q17:Q18"/>
    <mergeCell ref="F6:G6"/>
    <mergeCell ref="H6:I6"/>
    <mergeCell ref="J6:K6"/>
    <mergeCell ref="D6:E6"/>
    <mergeCell ref="Y6:Z6"/>
    <mergeCell ref="Y5:Z5"/>
    <mergeCell ref="F5:G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49" orientation="portrait" r:id="rId1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zoomScale="85" zoomScaleNormal="85" zoomScaleSheetLayoutView="85" workbookViewId="0">
      <selection activeCell="K11" sqref="K11"/>
    </sheetView>
  </sheetViews>
  <sheetFormatPr defaultRowHeight="13.5"/>
  <cols>
    <col min="1" max="1" width="10.6640625" style="219" customWidth="1"/>
    <col min="2" max="7" width="12.77734375" style="220" customWidth="1"/>
    <col min="8" max="8" width="7.6640625" style="220" customWidth="1"/>
    <col min="9" max="13" width="15.77734375" style="220" customWidth="1"/>
    <col min="14" max="14" width="10.6640625" style="219" customWidth="1"/>
    <col min="15" max="15" width="8.88671875" style="220"/>
    <col min="16" max="16384" width="8.88671875" style="2"/>
  </cols>
  <sheetData>
    <row r="1" spans="1:15" ht="15" customHeight="1">
      <c r="A1" s="508"/>
      <c r="N1" s="515"/>
    </row>
    <row r="2" spans="1:15" s="134" customFormat="1" ht="45" customHeight="1">
      <c r="A2" s="764" t="s">
        <v>404</v>
      </c>
      <c r="B2" s="764"/>
      <c r="C2" s="764"/>
      <c r="D2" s="764"/>
      <c r="E2" s="764"/>
      <c r="F2" s="764"/>
      <c r="G2" s="764"/>
      <c r="H2" s="516"/>
      <c r="I2" s="795" t="s">
        <v>291</v>
      </c>
      <c r="J2" s="795"/>
      <c r="K2" s="795"/>
      <c r="L2" s="795"/>
      <c r="M2" s="795"/>
      <c r="N2" s="795"/>
      <c r="O2" s="516"/>
    </row>
    <row r="3" spans="1:15" s="135" customFormat="1" ht="21.75" customHeight="1" thickBot="1">
      <c r="A3" s="517" t="s">
        <v>292</v>
      </c>
      <c r="B3" s="230"/>
      <c r="C3" s="230"/>
      <c r="D3" s="230"/>
      <c r="E3" s="230"/>
      <c r="F3" s="230"/>
      <c r="G3" s="230"/>
      <c r="H3" s="230"/>
      <c r="I3" s="518"/>
      <c r="J3" s="518"/>
      <c r="K3" s="518"/>
      <c r="L3" s="518"/>
      <c r="M3" s="793" t="s">
        <v>293</v>
      </c>
      <c r="N3" s="793"/>
      <c r="O3" s="230"/>
    </row>
    <row r="4" spans="1:15" s="74" customFormat="1" ht="24" customHeight="1" thickTop="1">
      <c r="A4" s="765" t="s">
        <v>95</v>
      </c>
      <c r="B4" s="770" t="s">
        <v>59</v>
      </c>
      <c r="C4" s="771"/>
      <c r="D4" s="771"/>
      <c r="E4" s="771"/>
      <c r="F4" s="772"/>
      <c r="G4" s="777" t="s">
        <v>117</v>
      </c>
      <c r="H4" s="338"/>
      <c r="I4" s="785" t="s">
        <v>160</v>
      </c>
      <c r="J4" s="785"/>
      <c r="K4" s="785"/>
      <c r="L4" s="785"/>
      <c r="M4" s="785"/>
      <c r="N4" s="790" t="s">
        <v>95</v>
      </c>
      <c r="O4" s="27"/>
    </row>
    <row r="5" spans="1:15" s="74" customFormat="1" ht="24" customHeight="1">
      <c r="A5" s="766"/>
      <c r="B5" s="768" t="s">
        <v>115</v>
      </c>
      <c r="C5" s="773" t="s">
        <v>161</v>
      </c>
      <c r="D5" s="762"/>
      <c r="E5" s="768" t="s">
        <v>116</v>
      </c>
      <c r="F5" s="775" t="s">
        <v>131</v>
      </c>
      <c r="G5" s="778"/>
      <c r="H5" s="338"/>
      <c r="I5" s="762" t="s">
        <v>115</v>
      </c>
      <c r="J5" s="761" t="s">
        <v>161</v>
      </c>
      <c r="K5" s="760"/>
      <c r="L5" s="759" t="s">
        <v>163</v>
      </c>
      <c r="M5" s="757" t="s">
        <v>164</v>
      </c>
      <c r="N5" s="791"/>
      <c r="O5" s="27"/>
    </row>
    <row r="6" spans="1:15" s="74" customFormat="1" ht="24" customHeight="1">
      <c r="A6" s="767"/>
      <c r="B6" s="769"/>
      <c r="C6" s="456"/>
      <c r="D6" s="458" t="s">
        <v>60</v>
      </c>
      <c r="E6" s="774"/>
      <c r="F6" s="776"/>
      <c r="G6" s="779"/>
      <c r="H6" s="338"/>
      <c r="I6" s="763"/>
      <c r="J6" s="519"/>
      <c r="K6" s="520" t="s">
        <v>162</v>
      </c>
      <c r="L6" s="760"/>
      <c r="M6" s="758"/>
      <c r="N6" s="792"/>
      <c r="O6" s="27"/>
    </row>
    <row r="7" spans="1:15" s="4" customFormat="1" ht="30" customHeight="1">
      <c r="A7" s="38">
        <v>2016</v>
      </c>
      <c r="B7" s="72">
        <v>982051</v>
      </c>
      <c r="C7" s="464">
        <v>718873</v>
      </c>
      <c r="D7" s="48">
        <v>73.201188125667599</v>
      </c>
      <c r="E7" s="464">
        <v>56509</v>
      </c>
      <c r="F7" s="464">
        <v>191609</v>
      </c>
      <c r="G7" s="464">
        <v>15060</v>
      </c>
      <c r="H7" s="338"/>
      <c r="I7" s="464">
        <v>135714</v>
      </c>
      <c r="J7" s="464">
        <v>109750</v>
      </c>
      <c r="K7" s="215">
        <v>80.868591302297474</v>
      </c>
      <c r="L7" s="452">
        <v>0</v>
      </c>
      <c r="M7" s="338">
        <v>25964</v>
      </c>
      <c r="N7" s="504">
        <v>2016</v>
      </c>
      <c r="O7" s="49"/>
    </row>
    <row r="8" spans="1:15" s="120" customFormat="1" ht="30" customHeight="1">
      <c r="A8" s="38">
        <v>2017</v>
      </c>
      <c r="B8" s="170">
        <v>978124</v>
      </c>
      <c r="C8" s="171">
        <v>737946</v>
      </c>
      <c r="D8" s="172">
        <v>75.445035598758437</v>
      </c>
      <c r="E8" s="171">
        <v>56509</v>
      </c>
      <c r="F8" s="171">
        <v>168609</v>
      </c>
      <c r="G8" s="173">
        <v>15060</v>
      </c>
      <c r="H8" s="35"/>
      <c r="I8" s="35">
        <v>133487</v>
      </c>
      <c r="J8" s="173">
        <v>130523</v>
      </c>
      <c r="K8" s="172">
        <v>97.779559058185441</v>
      </c>
      <c r="L8" s="452">
        <v>0</v>
      </c>
      <c r="M8" s="173">
        <v>2964</v>
      </c>
      <c r="N8" s="504">
        <v>2017</v>
      </c>
      <c r="O8" s="338"/>
    </row>
    <row r="9" spans="1:15" s="199" customFormat="1" ht="30" customHeight="1">
      <c r="A9" s="38">
        <v>2018</v>
      </c>
      <c r="B9" s="170">
        <v>810850</v>
      </c>
      <c r="C9" s="171">
        <v>754341</v>
      </c>
      <c r="D9" s="172">
        <v>93</v>
      </c>
      <c r="E9" s="171"/>
      <c r="F9" s="171">
        <v>56509</v>
      </c>
      <c r="G9" s="173">
        <v>15060</v>
      </c>
      <c r="H9" s="35"/>
      <c r="I9" s="35">
        <v>131858</v>
      </c>
      <c r="J9" s="173">
        <v>131858</v>
      </c>
      <c r="K9" s="172">
        <v>100</v>
      </c>
      <c r="L9" s="452" t="s">
        <v>319</v>
      </c>
      <c r="M9" s="173">
        <v>664</v>
      </c>
      <c r="N9" s="504">
        <v>2018</v>
      </c>
      <c r="O9" s="338"/>
    </row>
    <row r="10" spans="1:15" s="243" customFormat="1" ht="30" customHeight="1">
      <c r="A10" s="38">
        <v>2019</v>
      </c>
      <c r="B10" s="170">
        <v>992946</v>
      </c>
      <c r="C10" s="171">
        <v>778728</v>
      </c>
      <c r="D10" s="172">
        <v>94.1</v>
      </c>
      <c r="E10" s="171">
        <v>49209</v>
      </c>
      <c r="F10" s="171">
        <v>165009</v>
      </c>
      <c r="G10" s="173">
        <v>15060</v>
      </c>
      <c r="H10" s="35"/>
      <c r="I10" s="35">
        <v>143579</v>
      </c>
      <c r="J10" s="173">
        <v>140315</v>
      </c>
      <c r="K10" s="172">
        <v>100</v>
      </c>
      <c r="L10" s="452" t="s">
        <v>319</v>
      </c>
      <c r="M10" s="173">
        <v>3264</v>
      </c>
      <c r="N10" s="504">
        <v>2019</v>
      </c>
      <c r="O10" s="338"/>
    </row>
    <row r="11" spans="1:15" s="34" customFormat="1" ht="30" customHeight="1">
      <c r="A11" s="30">
        <v>2020</v>
      </c>
      <c r="B11" s="171">
        <v>1025646</v>
      </c>
      <c r="C11" s="171">
        <v>811428</v>
      </c>
      <c r="D11" s="172">
        <v>94.3</v>
      </c>
      <c r="E11" s="171">
        <v>49209</v>
      </c>
      <c r="F11" s="171">
        <v>165009</v>
      </c>
      <c r="G11" s="173">
        <v>15060</v>
      </c>
      <c r="H11" s="35"/>
      <c r="I11" s="35">
        <v>176279</v>
      </c>
      <c r="J11" s="173">
        <v>173015</v>
      </c>
      <c r="K11" s="172">
        <v>100</v>
      </c>
      <c r="L11" s="452" t="s">
        <v>319</v>
      </c>
      <c r="M11" s="173">
        <v>3264</v>
      </c>
      <c r="N11" s="504">
        <v>2020</v>
      </c>
    </row>
    <row r="12" spans="1:15" s="297" customFormat="1" ht="30" customHeight="1">
      <c r="A12" s="30">
        <v>2021</v>
      </c>
      <c r="B12" s="171">
        <v>1025646</v>
      </c>
      <c r="C12" s="171">
        <v>811428</v>
      </c>
      <c r="D12" s="172">
        <v>94.282258373739452</v>
      </c>
      <c r="E12" s="171">
        <v>49209</v>
      </c>
      <c r="F12" s="171">
        <v>165009</v>
      </c>
      <c r="G12" s="173">
        <v>15060</v>
      </c>
      <c r="H12" s="35"/>
      <c r="I12" s="35">
        <v>176279</v>
      </c>
      <c r="J12" s="173">
        <v>173015</v>
      </c>
      <c r="K12" s="172">
        <v>100</v>
      </c>
      <c r="L12" s="452" t="s">
        <v>319</v>
      </c>
      <c r="M12" s="173">
        <v>3264</v>
      </c>
      <c r="N12" s="504">
        <v>2021</v>
      </c>
      <c r="O12" s="338"/>
    </row>
    <row r="13" spans="1:15" s="338" customFormat="1" ht="30" customHeight="1">
      <c r="A13" s="30">
        <v>2022</v>
      </c>
      <c r="B13" s="171">
        <v>1040038</v>
      </c>
      <c r="C13" s="171">
        <v>825820</v>
      </c>
      <c r="D13" s="172">
        <v>94.376300671177759</v>
      </c>
      <c r="E13" s="171">
        <v>49209</v>
      </c>
      <c r="F13" s="171">
        <v>165009</v>
      </c>
      <c r="G13" s="348">
        <v>15060</v>
      </c>
      <c r="H13" s="35"/>
      <c r="I13" s="349">
        <v>190671</v>
      </c>
      <c r="J13" s="348">
        <v>187407</v>
      </c>
      <c r="K13" s="172">
        <v>100</v>
      </c>
      <c r="L13" s="452" t="s">
        <v>319</v>
      </c>
      <c r="M13" s="348">
        <v>3264</v>
      </c>
      <c r="N13" s="504">
        <v>2022</v>
      </c>
    </row>
    <row r="14" spans="1:15" s="34" customFormat="1" ht="30" customHeight="1" thickBot="1">
      <c r="A14" s="253">
        <v>2023</v>
      </c>
      <c r="B14" s="521">
        <v>1040038</v>
      </c>
      <c r="C14" s="521">
        <v>825820</v>
      </c>
      <c r="D14" s="522">
        <f>C14/(C14+E14)*100</f>
        <v>94.376300671177759</v>
      </c>
      <c r="E14" s="521">
        <v>49209</v>
      </c>
      <c r="F14" s="521">
        <v>165009</v>
      </c>
      <c r="G14" s="523">
        <v>15060</v>
      </c>
      <c r="H14" s="304"/>
      <c r="I14" s="524">
        <v>190671</v>
      </c>
      <c r="J14" s="523">
        <v>187407</v>
      </c>
      <c r="K14" s="525">
        <v>100</v>
      </c>
      <c r="L14" s="352" t="s">
        <v>319</v>
      </c>
      <c r="M14" s="523">
        <v>3264</v>
      </c>
      <c r="N14" s="505">
        <v>2023</v>
      </c>
    </row>
    <row r="15" spans="1:15" s="39" customFormat="1" ht="17.25" customHeight="1" thickTop="1">
      <c r="A15" s="780"/>
      <c r="B15" s="780"/>
      <c r="C15" s="251"/>
      <c r="D15" s="70"/>
      <c r="E15" s="69"/>
      <c r="F15" s="69"/>
      <c r="G15" s="69"/>
      <c r="H15" s="34"/>
      <c r="I15" s="69"/>
      <c r="J15" s="69"/>
      <c r="K15" s="70"/>
      <c r="L15" s="34"/>
      <c r="M15" s="34"/>
    </row>
    <row r="16" spans="1:15" s="27" customFormat="1" ht="44.25" customHeight="1" thickBot="1">
      <c r="C16" s="306"/>
      <c r="D16" s="338"/>
      <c r="E16" s="305"/>
      <c r="F16" s="338"/>
      <c r="G16" s="338"/>
      <c r="H16" s="338"/>
      <c r="I16" s="214"/>
      <c r="J16" s="214"/>
      <c r="K16" s="214"/>
      <c r="L16" s="214"/>
      <c r="M16" s="214"/>
      <c r="N16" s="338"/>
    </row>
    <row r="17" spans="1:15" s="27" customFormat="1" ht="28.5" customHeight="1" thickTop="1">
      <c r="A17" s="765" t="s">
        <v>95</v>
      </c>
      <c r="B17" s="782" t="s">
        <v>367</v>
      </c>
      <c r="C17" s="783"/>
      <c r="D17" s="783"/>
      <c r="E17" s="783"/>
      <c r="F17" s="783"/>
      <c r="G17" s="784"/>
      <c r="H17" s="338"/>
      <c r="I17" s="756" t="s">
        <v>165</v>
      </c>
      <c r="J17" s="756"/>
      <c r="K17" s="756"/>
      <c r="L17" s="756"/>
      <c r="M17" s="756"/>
      <c r="N17" s="790" t="s">
        <v>95</v>
      </c>
    </row>
    <row r="18" spans="1:15" s="27" customFormat="1" ht="28.5" customHeight="1">
      <c r="A18" s="766"/>
      <c r="B18" s="768" t="s">
        <v>64</v>
      </c>
      <c r="C18" s="773" t="s">
        <v>169</v>
      </c>
      <c r="D18" s="763"/>
      <c r="E18" s="786" t="s">
        <v>116</v>
      </c>
      <c r="F18" s="787"/>
      <c r="G18" s="778" t="s">
        <v>131</v>
      </c>
      <c r="H18" s="338"/>
      <c r="I18" s="762" t="s">
        <v>115</v>
      </c>
      <c r="J18" s="800" t="s">
        <v>161</v>
      </c>
      <c r="K18" s="799"/>
      <c r="L18" s="798" t="s">
        <v>116</v>
      </c>
      <c r="M18" s="796" t="s">
        <v>131</v>
      </c>
      <c r="N18" s="791"/>
    </row>
    <row r="19" spans="1:15" s="27" customFormat="1" ht="28.5" customHeight="1">
      <c r="A19" s="767"/>
      <c r="B19" s="769"/>
      <c r="C19" s="456"/>
      <c r="D19" s="458" t="s">
        <v>60</v>
      </c>
      <c r="E19" s="788"/>
      <c r="F19" s="789"/>
      <c r="G19" s="785"/>
      <c r="H19" s="338"/>
      <c r="I19" s="763"/>
      <c r="J19" s="457"/>
      <c r="K19" s="454" t="s">
        <v>162</v>
      </c>
      <c r="L19" s="799"/>
      <c r="M19" s="797"/>
      <c r="N19" s="792"/>
    </row>
    <row r="20" spans="1:15" s="49" customFormat="1" ht="30" customHeight="1">
      <c r="A20" s="38">
        <v>2016</v>
      </c>
      <c r="B20" s="72">
        <v>119815</v>
      </c>
      <c r="C20" s="464">
        <v>98215</v>
      </c>
      <c r="D20" s="73">
        <v>81.972207152693727</v>
      </c>
      <c r="E20" s="781">
        <v>9800</v>
      </c>
      <c r="F20" s="781"/>
      <c r="G20" s="464">
        <v>11800</v>
      </c>
      <c r="I20" s="338">
        <v>711462</v>
      </c>
      <c r="J20" s="338">
        <v>510908</v>
      </c>
      <c r="K20" s="215">
        <v>71.8</v>
      </c>
      <c r="L20" s="27">
        <v>46709</v>
      </c>
      <c r="M20" s="27">
        <v>153845</v>
      </c>
      <c r="N20" s="504">
        <v>2016</v>
      </c>
    </row>
    <row r="21" spans="1:15" s="338" customFormat="1" ht="30" customHeight="1">
      <c r="A21" s="30">
        <v>2017</v>
      </c>
      <c r="B21" s="389">
        <v>118115</v>
      </c>
      <c r="C21" s="453">
        <v>96515</v>
      </c>
      <c r="D21" s="174">
        <v>81.712737586250682</v>
      </c>
      <c r="E21" s="754">
        <v>9800</v>
      </c>
      <c r="F21" s="754"/>
      <c r="G21" s="453">
        <v>11800</v>
      </c>
      <c r="H21" s="382"/>
      <c r="I21" s="389">
        <v>711462</v>
      </c>
      <c r="J21" s="453">
        <v>510908</v>
      </c>
      <c r="K21" s="174">
        <v>71.8</v>
      </c>
      <c r="L21" s="27">
        <v>46709</v>
      </c>
      <c r="M21" s="27">
        <v>153845</v>
      </c>
      <c r="N21" s="504">
        <v>2017</v>
      </c>
    </row>
    <row r="22" spans="1:15" s="338" customFormat="1" ht="30" customHeight="1">
      <c r="A22" s="30">
        <v>2018</v>
      </c>
      <c r="B22" s="389">
        <v>106315</v>
      </c>
      <c r="C22" s="453">
        <v>96515</v>
      </c>
      <c r="D22" s="174">
        <v>90.8</v>
      </c>
      <c r="E22" s="754">
        <v>9800</v>
      </c>
      <c r="F22" s="754"/>
      <c r="G22" s="453">
        <v>11800</v>
      </c>
      <c r="H22" s="382"/>
      <c r="I22" s="389">
        <v>557617</v>
      </c>
      <c r="J22" s="453">
        <v>510908</v>
      </c>
      <c r="K22" s="174">
        <v>91.6</v>
      </c>
      <c r="L22" s="338">
        <v>46709</v>
      </c>
      <c r="M22" s="338">
        <v>153845</v>
      </c>
      <c r="N22" s="504">
        <v>2018</v>
      </c>
    </row>
    <row r="23" spans="1:15" s="338" customFormat="1" ht="30" customHeight="1">
      <c r="A23" s="30">
        <v>2019</v>
      </c>
      <c r="B23" s="389">
        <v>118115</v>
      </c>
      <c r="C23" s="453">
        <v>107715</v>
      </c>
      <c r="D23" s="174">
        <v>97.7</v>
      </c>
      <c r="E23" s="754">
        <v>2500</v>
      </c>
      <c r="F23" s="754"/>
      <c r="G23" s="453">
        <v>7900</v>
      </c>
      <c r="H23" s="382"/>
      <c r="I23" s="389">
        <v>716192</v>
      </c>
      <c r="J23" s="453">
        <v>515638</v>
      </c>
      <c r="K23" s="174">
        <v>91.7</v>
      </c>
      <c r="L23" s="338">
        <v>46709</v>
      </c>
      <c r="M23" s="338">
        <v>153845</v>
      </c>
      <c r="N23" s="504">
        <v>2019</v>
      </c>
    </row>
    <row r="24" spans="1:15" s="34" customFormat="1" ht="30" customHeight="1">
      <c r="A24" s="30">
        <v>2020</v>
      </c>
      <c r="B24" s="389">
        <v>118115</v>
      </c>
      <c r="C24" s="453">
        <v>107715</v>
      </c>
      <c r="D24" s="174">
        <v>97.7</v>
      </c>
      <c r="E24" s="754">
        <v>2500</v>
      </c>
      <c r="F24" s="754"/>
      <c r="G24" s="453">
        <v>7900</v>
      </c>
      <c r="H24" s="382"/>
      <c r="I24" s="389">
        <v>716192</v>
      </c>
      <c r="J24" s="453">
        <v>515638</v>
      </c>
      <c r="K24" s="174">
        <v>91.7</v>
      </c>
      <c r="L24" s="338">
        <v>46709</v>
      </c>
      <c r="M24" s="338">
        <v>153845</v>
      </c>
      <c r="N24" s="504">
        <v>2020</v>
      </c>
    </row>
    <row r="25" spans="1:15" s="297" customFormat="1" ht="30" customHeight="1">
      <c r="A25" s="30">
        <v>2021</v>
      </c>
      <c r="B25" s="389">
        <v>118115</v>
      </c>
      <c r="C25" s="453">
        <v>107715</v>
      </c>
      <c r="D25" s="174">
        <v>97.731706210588399</v>
      </c>
      <c r="E25" s="754">
        <v>2500</v>
      </c>
      <c r="F25" s="754"/>
      <c r="G25" s="453">
        <v>7900</v>
      </c>
      <c r="H25" s="382"/>
      <c r="I25" s="389">
        <v>716192</v>
      </c>
      <c r="J25" s="453">
        <v>515638</v>
      </c>
      <c r="K25" s="174">
        <v>91.693918523616205</v>
      </c>
      <c r="L25" s="338">
        <v>46709</v>
      </c>
      <c r="M25" s="338">
        <v>153845</v>
      </c>
      <c r="N25" s="504">
        <v>2021</v>
      </c>
      <c r="O25" s="338"/>
    </row>
    <row r="26" spans="1:15" s="338" customFormat="1" ht="30" customHeight="1">
      <c r="A26" s="30">
        <v>2022</v>
      </c>
      <c r="B26" s="389">
        <v>118115</v>
      </c>
      <c r="C26" s="453">
        <v>107715</v>
      </c>
      <c r="D26" s="174">
        <v>97.731706210588399</v>
      </c>
      <c r="E26" s="754">
        <v>2500</v>
      </c>
      <c r="F26" s="754"/>
      <c r="G26" s="453">
        <v>7900</v>
      </c>
      <c r="H26" s="382"/>
      <c r="I26" s="389">
        <v>716192</v>
      </c>
      <c r="J26" s="453">
        <v>515638</v>
      </c>
      <c r="K26" s="174">
        <v>91.693918523616205</v>
      </c>
      <c r="L26" s="338">
        <v>46709</v>
      </c>
      <c r="M26" s="338">
        <v>153845</v>
      </c>
      <c r="N26" s="504">
        <v>2022</v>
      </c>
    </row>
    <row r="27" spans="1:15" s="34" customFormat="1" ht="30" customHeight="1" thickBot="1">
      <c r="A27" s="253">
        <v>2023</v>
      </c>
      <c r="B27" s="474">
        <v>118115</v>
      </c>
      <c r="C27" s="526">
        <v>107715</v>
      </c>
      <c r="D27" s="522">
        <f>C27/(C27+E27)*100</f>
        <v>97.731706210588399</v>
      </c>
      <c r="E27" s="755">
        <v>2500</v>
      </c>
      <c r="F27" s="755"/>
      <c r="G27" s="526">
        <v>7900</v>
      </c>
      <c r="H27" s="355"/>
      <c r="I27" s="474">
        <v>716192</v>
      </c>
      <c r="J27" s="526">
        <v>515638</v>
      </c>
      <c r="K27" s="522">
        <f>J27/(J27+L27)*100</f>
        <v>91.693918523616205</v>
      </c>
      <c r="L27" s="527">
        <v>46709</v>
      </c>
      <c r="M27" s="527">
        <v>153845</v>
      </c>
      <c r="N27" s="505">
        <v>2023</v>
      </c>
    </row>
    <row r="28" spans="1:15" s="216" customFormat="1" ht="20.100000000000001" customHeight="1" thickTop="1">
      <c r="A28" s="459" t="s">
        <v>294</v>
      </c>
      <c r="B28" s="252"/>
      <c r="D28" s="70"/>
      <c r="H28" s="137"/>
      <c r="L28" s="794" t="s">
        <v>295</v>
      </c>
      <c r="M28" s="794"/>
      <c r="N28" s="794"/>
    </row>
    <row r="29" spans="1:15" s="218" customFormat="1" ht="12">
      <c r="A29" s="217"/>
      <c r="N29" s="217"/>
    </row>
    <row r="30" spans="1:15" s="218" customFormat="1" ht="12">
      <c r="A30" s="217"/>
      <c r="C30" s="307"/>
      <c r="N30" s="217"/>
    </row>
    <row r="31" spans="1:15" s="218" customFormat="1" ht="12">
      <c r="A31" s="217"/>
      <c r="N31" s="217"/>
    </row>
    <row r="32" spans="1:15" s="220" customFormat="1">
      <c r="A32" s="219"/>
      <c r="N32" s="219"/>
    </row>
    <row r="33" spans="1:14" s="220" customFormat="1">
      <c r="A33" s="219"/>
      <c r="B33" s="221"/>
      <c r="N33" s="219"/>
    </row>
  </sheetData>
  <mergeCells count="38">
    <mergeCell ref="N4:N6"/>
    <mergeCell ref="N17:N19"/>
    <mergeCell ref="M3:N3"/>
    <mergeCell ref="L28:N28"/>
    <mergeCell ref="I2:N2"/>
    <mergeCell ref="I4:M4"/>
    <mergeCell ref="M18:M19"/>
    <mergeCell ref="L18:L19"/>
    <mergeCell ref="I18:I19"/>
    <mergeCell ref="J18:K18"/>
    <mergeCell ref="B18:B19"/>
    <mergeCell ref="C18:D18"/>
    <mergeCell ref="E21:F21"/>
    <mergeCell ref="A15:B15"/>
    <mergeCell ref="E20:F20"/>
    <mergeCell ref="B17:G17"/>
    <mergeCell ref="A17:A19"/>
    <mergeCell ref="G18:G19"/>
    <mergeCell ref="E18:F19"/>
    <mergeCell ref="A2:G2"/>
    <mergeCell ref="A4:A6"/>
    <mergeCell ref="B5:B6"/>
    <mergeCell ref="B4:F4"/>
    <mergeCell ref="C5:D5"/>
    <mergeCell ref="E5:E6"/>
    <mergeCell ref="F5:F6"/>
    <mergeCell ref="G4:G6"/>
    <mergeCell ref="E22:F22"/>
    <mergeCell ref="I17:M17"/>
    <mergeCell ref="M5:M6"/>
    <mergeCell ref="L5:L6"/>
    <mergeCell ref="J5:K5"/>
    <mergeCell ref="I5:I6"/>
    <mergeCell ref="E24:F24"/>
    <mergeCell ref="E23:F23"/>
    <mergeCell ref="E25:F25"/>
    <mergeCell ref="E26:F26"/>
    <mergeCell ref="E27:F2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6" orientation="portrait" verticalDpi="300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45"/>
  <sheetViews>
    <sheetView view="pageBreakPreview" zoomScale="85" zoomScaleNormal="85" zoomScaleSheetLayoutView="85" workbookViewId="0">
      <selection activeCell="D13" sqref="D13"/>
    </sheetView>
  </sheetViews>
  <sheetFormatPr defaultRowHeight="13.5"/>
  <cols>
    <col min="1" max="1" width="10.6640625" style="219" customWidth="1"/>
    <col min="2" max="2" width="10.77734375" style="220" customWidth="1"/>
    <col min="3" max="3" width="12" style="220" customWidth="1"/>
    <col min="4" max="4" width="10.21875" style="220" customWidth="1"/>
    <col min="5" max="5" width="11.109375" style="220" customWidth="1"/>
    <col min="6" max="6" width="10.21875" style="220" customWidth="1"/>
    <col min="7" max="7" width="11.21875" style="220" customWidth="1"/>
    <col min="8" max="8" width="1.44140625" style="290" customWidth="1"/>
    <col min="9" max="9" width="7.77734375" style="220" customWidth="1"/>
    <col min="10" max="10" width="8.21875" style="220" customWidth="1"/>
    <col min="11" max="11" width="8.109375" style="220" customWidth="1"/>
    <col min="12" max="12" width="9.33203125" style="220" customWidth="1"/>
    <col min="13" max="13" width="8.77734375" style="220" customWidth="1"/>
    <col min="14" max="16" width="10" style="220" customWidth="1"/>
    <col min="17" max="17" width="10.6640625" style="219" customWidth="1"/>
    <col min="18" max="18" width="5.44140625" style="2" customWidth="1"/>
    <col min="19" max="16384" width="8.88671875" style="2"/>
  </cols>
  <sheetData>
    <row r="1" spans="1:18" ht="15" customHeight="1">
      <c r="A1" s="809"/>
      <c r="B1" s="809"/>
      <c r="N1" s="810"/>
      <c r="O1" s="810"/>
      <c r="P1" s="810"/>
      <c r="Q1" s="220"/>
      <c r="R1" s="5"/>
    </row>
    <row r="2" spans="1:18" s="134" customFormat="1" ht="29.25" customHeight="1">
      <c r="A2" s="764" t="s">
        <v>405</v>
      </c>
      <c r="B2" s="764"/>
      <c r="C2" s="764"/>
      <c r="D2" s="764"/>
      <c r="E2" s="764"/>
      <c r="F2" s="764"/>
      <c r="G2" s="764"/>
      <c r="H2" s="528"/>
      <c r="I2" s="808" t="s">
        <v>296</v>
      </c>
      <c r="J2" s="808"/>
      <c r="K2" s="808"/>
      <c r="L2" s="808"/>
      <c r="M2" s="808"/>
      <c r="N2" s="808"/>
      <c r="O2" s="808"/>
      <c r="P2" s="808"/>
      <c r="Q2" s="808"/>
      <c r="R2" s="133"/>
    </row>
    <row r="3" spans="1:18" s="135" customFormat="1" ht="20.100000000000001" customHeight="1" thickBot="1">
      <c r="A3" s="517" t="s">
        <v>297</v>
      </c>
      <c r="B3" s="230"/>
      <c r="C3" s="230"/>
      <c r="D3" s="230"/>
      <c r="E3" s="230"/>
      <c r="F3" s="230"/>
      <c r="G3" s="230"/>
      <c r="H3" s="231"/>
      <c r="I3" s="230"/>
      <c r="J3" s="230"/>
      <c r="K3" s="230"/>
      <c r="L3" s="230"/>
      <c r="M3" s="230"/>
      <c r="N3" s="230"/>
      <c r="O3" s="793" t="s">
        <v>298</v>
      </c>
      <c r="P3" s="793"/>
      <c r="Q3" s="793"/>
      <c r="R3" s="136"/>
    </row>
    <row r="4" spans="1:18" s="74" customFormat="1" ht="19.5" customHeight="1" thickTop="1">
      <c r="A4" s="223" t="s">
        <v>93</v>
      </c>
      <c r="B4" s="529" t="s">
        <v>170</v>
      </c>
      <c r="C4" s="530"/>
      <c r="D4" s="530"/>
      <c r="E4" s="530"/>
      <c r="F4" s="531"/>
      <c r="G4" s="532"/>
      <c r="H4" s="338"/>
      <c r="I4" s="771" t="s">
        <v>171</v>
      </c>
      <c r="J4" s="772"/>
      <c r="K4" s="771" t="s">
        <v>160</v>
      </c>
      <c r="L4" s="771"/>
      <c r="M4" s="771"/>
      <c r="N4" s="771"/>
      <c r="O4" s="771"/>
      <c r="P4" s="771"/>
      <c r="Q4" s="506" t="s">
        <v>93</v>
      </c>
      <c r="R4" s="242"/>
    </row>
    <row r="5" spans="1:18" s="74" customFormat="1" ht="19.5" customHeight="1">
      <c r="A5" s="30"/>
      <c r="B5" s="797" t="s">
        <v>172</v>
      </c>
      <c r="C5" s="763"/>
      <c r="D5" s="797" t="s">
        <v>173</v>
      </c>
      <c r="E5" s="763"/>
      <c r="F5" s="797" t="s">
        <v>174</v>
      </c>
      <c r="G5" s="805"/>
      <c r="H5" s="338"/>
      <c r="I5" s="806" t="s">
        <v>175</v>
      </c>
      <c r="J5" s="807"/>
      <c r="K5" s="797" t="s">
        <v>172</v>
      </c>
      <c r="L5" s="763"/>
      <c r="M5" s="797" t="s">
        <v>176</v>
      </c>
      <c r="N5" s="763"/>
      <c r="O5" s="805" t="s">
        <v>174</v>
      </c>
      <c r="P5" s="805"/>
      <c r="Q5" s="504"/>
      <c r="R5" s="242"/>
    </row>
    <row r="6" spans="1:18" s="74" customFormat="1" ht="20.25" customHeight="1">
      <c r="A6" s="30"/>
      <c r="B6" s="338" t="s">
        <v>177</v>
      </c>
      <c r="C6" s="54" t="s">
        <v>62</v>
      </c>
      <c r="D6" s="54" t="s">
        <v>61</v>
      </c>
      <c r="E6" s="54" t="s">
        <v>62</v>
      </c>
      <c r="F6" s="54" t="s">
        <v>61</v>
      </c>
      <c r="G6" s="338" t="s">
        <v>62</v>
      </c>
      <c r="H6" s="338"/>
      <c r="I6" s="338" t="s">
        <v>61</v>
      </c>
      <c r="J6" s="54" t="s">
        <v>62</v>
      </c>
      <c r="K6" s="54" t="s">
        <v>61</v>
      </c>
      <c r="L6" s="54" t="s">
        <v>62</v>
      </c>
      <c r="M6" s="54" t="s">
        <v>61</v>
      </c>
      <c r="N6" s="54" t="s">
        <v>62</v>
      </c>
      <c r="O6" s="455" t="s">
        <v>61</v>
      </c>
      <c r="P6" s="338" t="s">
        <v>62</v>
      </c>
      <c r="Q6" s="504"/>
      <c r="R6" s="242"/>
    </row>
    <row r="7" spans="1:18" s="74" customFormat="1" ht="15.75" customHeight="1">
      <c r="A7" s="275" t="s">
        <v>37</v>
      </c>
      <c r="B7" s="461" t="s">
        <v>178</v>
      </c>
      <c r="C7" s="457" t="s">
        <v>63</v>
      </c>
      <c r="D7" s="461" t="s">
        <v>178</v>
      </c>
      <c r="E7" s="457" t="s">
        <v>63</v>
      </c>
      <c r="F7" s="457" t="s">
        <v>178</v>
      </c>
      <c r="G7" s="461" t="s">
        <v>63</v>
      </c>
      <c r="H7" s="338"/>
      <c r="I7" s="461" t="s">
        <v>178</v>
      </c>
      <c r="J7" s="457" t="s">
        <v>63</v>
      </c>
      <c r="K7" s="461" t="s">
        <v>178</v>
      </c>
      <c r="L7" s="457" t="s">
        <v>63</v>
      </c>
      <c r="M7" s="461" t="s">
        <v>178</v>
      </c>
      <c r="N7" s="457" t="s">
        <v>63</v>
      </c>
      <c r="O7" s="457" t="s">
        <v>178</v>
      </c>
      <c r="P7" s="461" t="s">
        <v>63</v>
      </c>
      <c r="Q7" s="507" t="s">
        <v>37</v>
      </c>
      <c r="R7" s="242"/>
    </row>
    <row r="8" spans="1:18" s="114" customFormat="1" ht="35.1" customHeight="1">
      <c r="A8" s="30">
        <v>2016</v>
      </c>
      <c r="B8" s="460">
        <v>187</v>
      </c>
      <c r="C8" s="460">
        <v>15142</v>
      </c>
      <c r="D8" s="465">
        <v>187</v>
      </c>
      <c r="E8" s="465">
        <v>15142</v>
      </c>
      <c r="F8" s="452">
        <v>0</v>
      </c>
      <c r="G8" s="452">
        <v>0</v>
      </c>
      <c r="H8" s="338"/>
      <c r="I8" s="465">
        <v>56</v>
      </c>
      <c r="J8" s="465">
        <v>7797</v>
      </c>
      <c r="K8" s="464">
        <v>92</v>
      </c>
      <c r="L8" s="464">
        <v>6068</v>
      </c>
      <c r="M8" s="465">
        <v>92</v>
      </c>
      <c r="N8" s="465">
        <v>6068</v>
      </c>
      <c r="O8" s="452">
        <v>0</v>
      </c>
      <c r="P8" s="452">
        <v>0</v>
      </c>
      <c r="Q8" s="504">
        <v>2016</v>
      </c>
      <c r="R8" s="242"/>
    </row>
    <row r="9" spans="1:18" s="114" customFormat="1" ht="34.5" customHeight="1">
      <c r="A9" s="30">
        <v>2017</v>
      </c>
      <c r="B9" s="462">
        <v>191</v>
      </c>
      <c r="C9" s="460">
        <v>13548</v>
      </c>
      <c r="D9" s="465">
        <v>191</v>
      </c>
      <c r="E9" s="465">
        <v>13548</v>
      </c>
      <c r="F9" s="452">
        <v>0</v>
      </c>
      <c r="G9" s="452">
        <v>0</v>
      </c>
      <c r="H9" s="338"/>
      <c r="I9" s="465">
        <v>55</v>
      </c>
      <c r="J9" s="465">
        <v>4597</v>
      </c>
      <c r="K9" s="464">
        <v>96</v>
      </c>
      <c r="L9" s="464">
        <v>7562</v>
      </c>
      <c r="M9" s="465">
        <v>96</v>
      </c>
      <c r="N9" s="465">
        <v>7562</v>
      </c>
      <c r="O9" s="452">
        <v>0</v>
      </c>
      <c r="P9" s="452">
        <v>0</v>
      </c>
      <c r="Q9" s="504">
        <v>2017</v>
      </c>
      <c r="R9" s="242"/>
    </row>
    <row r="10" spans="1:18" s="204" customFormat="1" ht="35.1" customHeight="1">
      <c r="A10" s="30">
        <v>2018</v>
      </c>
      <c r="B10" s="462">
        <v>201</v>
      </c>
      <c r="C10" s="460">
        <v>16336</v>
      </c>
      <c r="D10" s="465">
        <v>201</v>
      </c>
      <c r="E10" s="465">
        <v>16336</v>
      </c>
      <c r="F10" s="452">
        <v>0</v>
      </c>
      <c r="G10" s="452">
        <v>0</v>
      </c>
      <c r="H10" s="338"/>
      <c r="I10" s="465">
        <v>55</v>
      </c>
      <c r="J10" s="465">
        <v>4597</v>
      </c>
      <c r="K10" s="464">
        <v>103</v>
      </c>
      <c r="L10" s="464">
        <v>10088</v>
      </c>
      <c r="M10" s="465">
        <v>103</v>
      </c>
      <c r="N10" s="465">
        <v>10088</v>
      </c>
      <c r="O10" s="452">
        <v>0</v>
      </c>
      <c r="P10" s="452">
        <v>0</v>
      </c>
      <c r="Q10" s="504">
        <v>2018</v>
      </c>
      <c r="R10" s="242"/>
    </row>
    <row r="11" spans="1:18" s="242" customFormat="1" ht="35.1" customHeight="1">
      <c r="A11" s="30">
        <v>2019</v>
      </c>
      <c r="B11" s="462">
        <v>205</v>
      </c>
      <c r="C11" s="460">
        <v>21139</v>
      </c>
      <c r="D11" s="460">
        <v>205</v>
      </c>
      <c r="E11" s="460">
        <v>21139</v>
      </c>
      <c r="F11" s="452">
        <v>0</v>
      </c>
      <c r="G11" s="452">
        <v>0</v>
      </c>
      <c r="H11" s="338"/>
      <c r="I11" s="465">
        <v>56</v>
      </c>
      <c r="J11" s="465">
        <v>7797</v>
      </c>
      <c r="K11" s="464">
        <v>105</v>
      </c>
      <c r="L11" s="464">
        <v>10832</v>
      </c>
      <c r="M11" s="465">
        <v>105</v>
      </c>
      <c r="N11" s="465">
        <v>10832</v>
      </c>
      <c r="O11" s="452">
        <v>0</v>
      </c>
      <c r="P11" s="452">
        <v>0</v>
      </c>
      <c r="Q11" s="504">
        <v>2019</v>
      </c>
    </row>
    <row r="12" spans="1:18" s="264" customFormat="1" ht="35.1" customHeight="1">
      <c r="A12" s="30">
        <v>2020</v>
      </c>
      <c r="B12" s="460">
        <v>207</v>
      </c>
      <c r="C12" s="460">
        <v>22887</v>
      </c>
      <c r="D12" s="465">
        <v>207</v>
      </c>
      <c r="E12" s="465">
        <v>22887</v>
      </c>
      <c r="F12" s="452">
        <v>0</v>
      </c>
      <c r="G12" s="452">
        <v>0</v>
      </c>
      <c r="H12" s="338"/>
      <c r="I12" s="465">
        <v>56</v>
      </c>
      <c r="J12" s="465">
        <v>7797</v>
      </c>
      <c r="K12" s="464">
        <v>108</v>
      </c>
      <c r="L12" s="464">
        <v>12659</v>
      </c>
      <c r="M12" s="465">
        <v>108</v>
      </c>
      <c r="N12" s="465">
        <v>12659</v>
      </c>
      <c r="O12" s="452">
        <v>0</v>
      </c>
      <c r="P12" s="452">
        <v>0</v>
      </c>
      <c r="Q12" s="504">
        <v>2020</v>
      </c>
      <c r="R12" s="269"/>
    </row>
    <row r="13" spans="1:18" s="297" customFormat="1" ht="35.1" customHeight="1">
      <c r="A13" s="30">
        <v>2021</v>
      </c>
      <c r="B13" s="460">
        <v>203</v>
      </c>
      <c r="C13" s="460">
        <v>22590</v>
      </c>
      <c r="D13" s="465">
        <v>203</v>
      </c>
      <c r="E13" s="465">
        <v>22590</v>
      </c>
      <c r="F13" s="452">
        <v>0</v>
      </c>
      <c r="G13" s="452">
        <v>0</v>
      </c>
      <c r="H13" s="338"/>
      <c r="I13" s="465">
        <v>56</v>
      </c>
      <c r="J13" s="465">
        <v>7797</v>
      </c>
      <c r="K13" s="464">
        <v>106</v>
      </c>
      <c r="L13" s="464">
        <v>12582</v>
      </c>
      <c r="M13" s="465">
        <v>106</v>
      </c>
      <c r="N13" s="465">
        <v>12582</v>
      </c>
      <c r="O13" s="452">
        <v>0</v>
      </c>
      <c r="P13" s="452">
        <v>0</v>
      </c>
      <c r="Q13" s="504">
        <v>2021</v>
      </c>
      <c r="R13" s="269"/>
    </row>
    <row r="14" spans="1:18" s="338" customFormat="1" ht="35.1" customHeight="1">
      <c r="A14" s="30">
        <v>2022</v>
      </c>
      <c r="B14" s="460">
        <v>203</v>
      </c>
      <c r="C14" s="460">
        <v>22590</v>
      </c>
      <c r="D14" s="465">
        <v>203</v>
      </c>
      <c r="E14" s="465">
        <v>22590</v>
      </c>
      <c r="F14" s="452">
        <v>0</v>
      </c>
      <c r="G14" s="452">
        <v>0</v>
      </c>
      <c r="I14" s="465">
        <v>56</v>
      </c>
      <c r="J14" s="465">
        <v>7797</v>
      </c>
      <c r="K14" s="464">
        <v>106</v>
      </c>
      <c r="L14" s="464">
        <v>12582</v>
      </c>
      <c r="M14" s="465">
        <v>106</v>
      </c>
      <c r="N14" s="465">
        <v>12582</v>
      </c>
      <c r="O14" s="452">
        <v>0</v>
      </c>
      <c r="P14" s="452">
        <v>0</v>
      </c>
      <c r="Q14" s="504">
        <v>2022</v>
      </c>
      <c r="R14" s="269"/>
    </row>
    <row r="15" spans="1:18" s="34" customFormat="1" ht="35.1" customHeight="1" thickBot="1">
      <c r="A15" s="253">
        <v>2023</v>
      </c>
      <c r="B15" s="533">
        <v>203</v>
      </c>
      <c r="C15" s="533">
        <v>22589.600000000002</v>
      </c>
      <c r="D15" s="534">
        <v>203</v>
      </c>
      <c r="E15" s="534">
        <v>22589.600000000002</v>
      </c>
      <c r="F15" s="352">
        <v>0</v>
      </c>
      <c r="G15" s="352">
        <v>0</v>
      </c>
      <c r="I15" s="534">
        <v>56</v>
      </c>
      <c r="J15" s="534">
        <v>7797</v>
      </c>
      <c r="K15" s="535">
        <v>106</v>
      </c>
      <c r="L15" s="535">
        <v>12581.7</v>
      </c>
      <c r="M15" s="534">
        <v>106</v>
      </c>
      <c r="N15" s="534">
        <v>12581.7</v>
      </c>
      <c r="O15" s="352">
        <v>0</v>
      </c>
      <c r="P15" s="352">
        <v>0</v>
      </c>
      <c r="Q15" s="505">
        <v>2023</v>
      </c>
      <c r="R15" s="213"/>
    </row>
    <row r="16" spans="1:18" s="27" customFormat="1" ht="7.5" customHeight="1" thickTop="1">
      <c r="A16" s="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8"/>
      <c r="R16" s="338"/>
    </row>
    <row r="17" spans="1:182" s="27" customFormat="1" ht="7.5" customHeight="1">
      <c r="A17" s="38"/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8"/>
      <c r="R17" s="338"/>
    </row>
    <row r="18" spans="1:182" s="27" customFormat="1" ht="7.5" customHeight="1">
      <c r="A18" s="222"/>
      <c r="H18" s="338"/>
      <c r="K18" s="338"/>
      <c r="Q18" s="222"/>
      <c r="R18" s="338"/>
    </row>
    <row r="19" spans="1:182" s="27" customFormat="1" ht="7.5" customHeight="1" thickBot="1">
      <c r="A19" s="222"/>
      <c r="H19" s="338"/>
      <c r="Q19" s="222"/>
      <c r="R19" s="338"/>
    </row>
    <row r="20" spans="1:182" s="27" customFormat="1" ht="19.5" customHeight="1" thickTop="1">
      <c r="A20" s="223" t="s">
        <v>93</v>
      </c>
      <c r="B20" s="770" t="s">
        <v>258</v>
      </c>
      <c r="C20" s="771"/>
      <c r="D20" s="771"/>
      <c r="E20" s="771"/>
      <c r="F20" s="771"/>
      <c r="G20" s="771"/>
      <c r="H20" s="338"/>
      <c r="I20" s="771" t="s">
        <v>179</v>
      </c>
      <c r="J20" s="771"/>
      <c r="K20" s="771"/>
      <c r="L20" s="771"/>
      <c r="M20" s="771"/>
      <c r="N20" s="771"/>
      <c r="O20" s="771"/>
      <c r="P20" s="771"/>
      <c r="Q20" s="506" t="s">
        <v>93</v>
      </c>
      <c r="R20" s="338"/>
    </row>
    <row r="21" spans="1:182" s="27" customFormat="1" ht="18.75" customHeight="1">
      <c r="A21" s="30"/>
      <c r="B21" s="797" t="s">
        <v>172</v>
      </c>
      <c r="C21" s="763"/>
      <c r="D21" s="797" t="s">
        <v>180</v>
      </c>
      <c r="E21" s="763"/>
      <c r="F21" s="224" t="s">
        <v>181</v>
      </c>
      <c r="G21" s="225"/>
      <c r="H21" s="338"/>
      <c r="I21" s="805" t="s">
        <v>172</v>
      </c>
      <c r="J21" s="805"/>
      <c r="K21" s="805"/>
      <c r="L21" s="763"/>
      <c r="M21" s="797" t="s">
        <v>182</v>
      </c>
      <c r="N21" s="763"/>
      <c r="O21" s="805" t="s">
        <v>181</v>
      </c>
      <c r="P21" s="805"/>
      <c r="Q21" s="504"/>
      <c r="R21" s="338"/>
    </row>
    <row r="22" spans="1:182" s="27" customFormat="1" ht="20.25" customHeight="1">
      <c r="A22" s="30"/>
      <c r="B22" s="338" t="s">
        <v>61</v>
      </c>
      <c r="C22" s="54" t="s">
        <v>62</v>
      </c>
      <c r="D22" s="54" t="s">
        <v>61</v>
      </c>
      <c r="E22" s="54" t="s">
        <v>62</v>
      </c>
      <c r="F22" s="54" t="s">
        <v>61</v>
      </c>
      <c r="G22" s="338" t="s">
        <v>62</v>
      </c>
      <c r="H22" s="338"/>
      <c r="I22" s="226" t="s">
        <v>61</v>
      </c>
      <c r="J22" s="227"/>
      <c r="K22" s="228" t="s">
        <v>62</v>
      </c>
      <c r="L22" s="228"/>
      <c r="M22" s="54" t="s">
        <v>61</v>
      </c>
      <c r="N22" s="54" t="s">
        <v>62</v>
      </c>
      <c r="O22" s="54" t="s">
        <v>61</v>
      </c>
      <c r="P22" s="338" t="s">
        <v>62</v>
      </c>
      <c r="Q22" s="504"/>
      <c r="R22" s="338"/>
    </row>
    <row r="23" spans="1:182" s="27" customFormat="1" ht="15" customHeight="1">
      <c r="A23" s="275" t="s">
        <v>37</v>
      </c>
      <c r="B23" s="461" t="s">
        <v>178</v>
      </c>
      <c r="C23" s="457" t="s">
        <v>63</v>
      </c>
      <c r="D23" s="461" t="s">
        <v>178</v>
      </c>
      <c r="E23" s="457" t="s">
        <v>63</v>
      </c>
      <c r="F23" s="457" t="s">
        <v>178</v>
      </c>
      <c r="G23" s="461" t="s">
        <v>63</v>
      </c>
      <c r="H23" s="338"/>
      <c r="I23" s="785" t="s">
        <v>183</v>
      </c>
      <c r="J23" s="785"/>
      <c r="K23" s="229" t="s">
        <v>63</v>
      </c>
      <c r="L23" s="229"/>
      <c r="M23" s="461" t="s">
        <v>178</v>
      </c>
      <c r="N23" s="457" t="s">
        <v>63</v>
      </c>
      <c r="O23" s="461" t="s">
        <v>178</v>
      </c>
      <c r="P23" s="463" t="s">
        <v>63</v>
      </c>
      <c r="Q23" s="507" t="s">
        <v>37</v>
      </c>
      <c r="R23" s="338"/>
    </row>
    <row r="24" spans="1:182" s="49" customFormat="1" ht="35.1" customHeight="1">
      <c r="A24" s="30">
        <v>2016</v>
      </c>
      <c r="B24" s="72">
        <v>19</v>
      </c>
      <c r="C24" s="464">
        <v>626</v>
      </c>
      <c r="D24" s="464">
        <v>19</v>
      </c>
      <c r="E24" s="464">
        <v>626</v>
      </c>
      <c r="F24" s="452">
        <v>0</v>
      </c>
      <c r="G24" s="452">
        <v>0</v>
      </c>
      <c r="I24" s="781">
        <v>20</v>
      </c>
      <c r="J24" s="781">
        <v>650.69999999999993</v>
      </c>
      <c r="K24" s="802">
        <v>650.69999999999993</v>
      </c>
      <c r="L24" s="802"/>
      <c r="M24" s="464">
        <v>20</v>
      </c>
      <c r="N24" s="465">
        <v>651</v>
      </c>
      <c r="O24" s="452">
        <v>0</v>
      </c>
      <c r="P24" s="452">
        <v>0</v>
      </c>
      <c r="Q24" s="504">
        <v>2016</v>
      </c>
    </row>
    <row r="25" spans="1:182" s="49" customFormat="1" ht="35.1" customHeight="1">
      <c r="A25" s="30">
        <v>2017</v>
      </c>
      <c r="B25" s="72">
        <v>19</v>
      </c>
      <c r="C25" s="464">
        <v>640</v>
      </c>
      <c r="D25" s="464">
        <v>19</v>
      </c>
      <c r="E25" s="464">
        <v>640</v>
      </c>
      <c r="F25" s="452">
        <v>0</v>
      </c>
      <c r="G25" s="452">
        <v>0</v>
      </c>
      <c r="I25" s="803">
        <v>21</v>
      </c>
      <c r="J25" s="803"/>
      <c r="K25" s="804">
        <v>749</v>
      </c>
      <c r="L25" s="804"/>
      <c r="M25" s="464">
        <v>21</v>
      </c>
      <c r="N25" s="465">
        <v>749</v>
      </c>
      <c r="O25" s="452">
        <v>0</v>
      </c>
      <c r="P25" s="452">
        <v>0</v>
      </c>
      <c r="Q25" s="504">
        <v>2017</v>
      </c>
    </row>
    <row r="26" spans="1:182" s="49" customFormat="1" ht="35.1" customHeight="1">
      <c r="A26" s="30">
        <v>2018</v>
      </c>
      <c r="B26" s="72">
        <v>19</v>
      </c>
      <c r="C26" s="464">
        <v>640</v>
      </c>
      <c r="D26" s="464">
        <v>19</v>
      </c>
      <c r="E26" s="464">
        <v>640</v>
      </c>
      <c r="F26" s="452">
        <v>0</v>
      </c>
      <c r="G26" s="452">
        <v>0</v>
      </c>
      <c r="I26" s="803">
        <v>24</v>
      </c>
      <c r="J26" s="803"/>
      <c r="K26" s="804">
        <v>1010</v>
      </c>
      <c r="L26" s="804"/>
      <c r="M26" s="464">
        <v>24</v>
      </c>
      <c r="N26" s="465">
        <v>1010</v>
      </c>
      <c r="O26" s="452">
        <v>0</v>
      </c>
      <c r="P26" s="452">
        <v>0</v>
      </c>
      <c r="Q26" s="504">
        <v>2018</v>
      </c>
    </row>
    <row r="27" spans="1:182" s="49" customFormat="1" ht="35.1" customHeight="1">
      <c r="A27" s="30">
        <v>2019</v>
      </c>
      <c r="B27" s="72">
        <v>19</v>
      </c>
      <c r="C27" s="464">
        <v>1190</v>
      </c>
      <c r="D27" s="464">
        <v>19</v>
      </c>
      <c r="E27" s="464">
        <v>1190</v>
      </c>
      <c r="F27" s="452">
        <v>0</v>
      </c>
      <c r="G27" s="452">
        <v>0</v>
      </c>
      <c r="I27" s="803">
        <v>25</v>
      </c>
      <c r="J27" s="803"/>
      <c r="K27" s="804">
        <v>1320</v>
      </c>
      <c r="L27" s="804"/>
      <c r="M27" s="464">
        <v>25</v>
      </c>
      <c r="N27" s="465">
        <v>1320</v>
      </c>
      <c r="O27" s="452">
        <v>0</v>
      </c>
      <c r="P27" s="452">
        <v>0</v>
      </c>
      <c r="Q27" s="504">
        <v>2019</v>
      </c>
    </row>
    <row r="28" spans="1:182" s="49" customFormat="1" ht="35.1" customHeight="1">
      <c r="A28" s="30">
        <v>2020</v>
      </c>
      <c r="B28" s="464">
        <v>18</v>
      </c>
      <c r="C28" s="464">
        <v>1130</v>
      </c>
      <c r="D28" s="464">
        <v>18</v>
      </c>
      <c r="E28" s="464">
        <v>1130</v>
      </c>
      <c r="F28" s="452">
        <v>0</v>
      </c>
      <c r="G28" s="452">
        <v>0</v>
      </c>
      <c r="I28" s="803">
        <v>25</v>
      </c>
      <c r="J28" s="803"/>
      <c r="K28" s="804">
        <v>1301</v>
      </c>
      <c r="L28" s="804"/>
      <c r="M28" s="464">
        <v>25</v>
      </c>
      <c r="N28" s="465">
        <v>1301</v>
      </c>
      <c r="O28" s="452">
        <v>0</v>
      </c>
      <c r="P28" s="452">
        <v>0</v>
      </c>
      <c r="Q28" s="504">
        <v>2020</v>
      </c>
    </row>
    <row r="29" spans="1:182" s="49" customFormat="1" ht="35.1" customHeight="1">
      <c r="A29" s="30">
        <v>2021</v>
      </c>
      <c r="B29" s="464">
        <v>18</v>
      </c>
      <c r="C29" s="464">
        <v>1130</v>
      </c>
      <c r="D29" s="464">
        <v>18</v>
      </c>
      <c r="E29" s="464">
        <v>1130</v>
      </c>
      <c r="F29" s="452">
        <v>0</v>
      </c>
      <c r="G29" s="452">
        <v>0</v>
      </c>
      <c r="I29" s="803">
        <v>23</v>
      </c>
      <c r="J29" s="803"/>
      <c r="K29" s="804">
        <v>1081</v>
      </c>
      <c r="L29" s="804"/>
      <c r="M29" s="464">
        <v>23</v>
      </c>
      <c r="N29" s="465">
        <v>1081</v>
      </c>
      <c r="O29" s="452">
        <v>0</v>
      </c>
      <c r="P29" s="452">
        <v>0</v>
      </c>
      <c r="Q29" s="504">
        <v>2021</v>
      </c>
    </row>
    <row r="30" spans="1:182" s="49" customFormat="1" ht="35.1" customHeight="1">
      <c r="A30" s="30">
        <v>2022</v>
      </c>
      <c r="B30" s="464">
        <v>18</v>
      </c>
      <c r="C30" s="464">
        <v>1130</v>
      </c>
      <c r="D30" s="464">
        <v>18</v>
      </c>
      <c r="E30" s="464">
        <v>1130</v>
      </c>
      <c r="F30" s="452">
        <v>0</v>
      </c>
      <c r="G30" s="452">
        <v>0</v>
      </c>
      <c r="I30" s="803">
        <v>23</v>
      </c>
      <c r="J30" s="803"/>
      <c r="K30" s="803">
        <v>1081</v>
      </c>
      <c r="L30" s="803"/>
      <c r="M30" s="464">
        <v>23</v>
      </c>
      <c r="N30" s="465">
        <v>1081</v>
      </c>
      <c r="O30" s="452">
        <v>0</v>
      </c>
      <c r="P30" s="452">
        <v>0</v>
      </c>
      <c r="Q30" s="504">
        <v>2022</v>
      </c>
    </row>
    <row r="31" spans="1:182" s="39" customFormat="1" ht="35.1" customHeight="1" thickBot="1">
      <c r="A31" s="253">
        <v>2023</v>
      </c>
      <c r="B31" s="535">
        <v>18</v>
      </c>
      <c r="C31" s="535">
        <v>1129.7</v>
      </c>
      <c r="D31" s="535">
        <v>18</v>
      </c>
      <c r="E31" s="535">
        <v>1129.7</v>
      </c>
      <c r="F31" s="352">
        <v>0</v>
      </c>
      <c r="G31" s="352">
        <v>0</v>
      </c>
      <c r="I31" s="801">
        <v>23</v>
      </c>
      <c r="J31" s="801"/>
      <c r="K31" s="801">
        <v>1081</v>
      </c>
      <c r="L31" s="801"/>
      <c r="M31" s="535">
        <v>23</v>
      </c>
      <c r="N31" s="534">
        <v>1081</v>
      </c>
      <c r="O31" s="352">
        <v>0</v>
      </c>
      <c r="P31" s="352">
        <v>0</v>
      </c>
      <c r="Q31" s="505">
        <v>2023</v>
      </c>
    </row>
    <row r="32" spans="1:182" s="230" customFormat="1" ht="20.100000000000001" customHeight="1" thickTop="1">
      <c r="A32" s="252" t="s">
        <v>66</v>
      </c>
      <c r="B32" s="252"/>
      <c r="H32" s="231"/>
      <c r="I32" s="137"/>
      <c r="J32" s="137"/>
      <c r="K32" s="137"/>
      <c r="L32" s="137"/>
      <c r="N32" s="794" t="s">
        <v>198</v>
      </c>
      <c r="O32" s="794"/>
      <c r="P32" s="794"/>
      <c r="Q32" s="794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231"/>
      <c r="CW32" s="231"/>
      <c r="CX32" s="231"/>
      <c r="CY32" s="231"/>
      <c r="CZ32" s="231"/>
      <c r="DA32" s="231"/>
      <c r="DB32" s="231"/>
      <c r="DC32" s="231"/>
      <c r="DD32" s="231"/>
      <c r="DE32" s="231"/>
      <c r="DF32" s="231"/>
      <c r="DG32" s="231"/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31"/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31"/>
      <c r="ER32" s="231"/>
      <c r="ES32" s="231"/>
      <c r="ET32" s="231"/>
      <c r="EU32" s="231"/>
      <c r="EV32" s="231"/>
      <c r="EW32" s="231"/>
      <c r="EX32" s="231"/>
      <c r="EY32" s="231"/>
      <c r="EZ32" s="231"/>
      <c r="FA32" s="231"/>
      <c r="FB32" s="231"/>
      <c r="FC32" s="231"/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</row>
    <row r="33" spans="1:182" s="230" customFormat="1" ht="15" customHeight="1">
      <c r="A33" s="232"/>
      <c r="B33" s="232"/>
      <c r="C33" s="232"/>
      <c r="D33" s="232"/>
      <c r="E33" s="232"/>
      <c r="H33" s="231"/>
      <c r="I33" s="137"/>
      <c r="J33" s="137"/>
      <c r="M33" s="231"/>
      <c r="N33" s="231"/>
      <c r="O33" s="231"/>
      <c r="P33" s="231"/>
      <c r="Q33" s="232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</row>
    <row r="34" spans="1:182" s="218" customFormat="1" ht="12">
      <c r="A34" s="217"/>
      <c r="H34" s="289"/>
      <c r="Q34" s="217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  <c r="ER34" s="289"/>
      <c r="ES34" s="289"/>
      <c r="ET34" s="289"/>
      <c r="EU34" s="289"/>
      <c r="EV34" s="289"/>
      <c r="EW34" s="289"/>
      <c r="EX34" s="289"/>
      <c r="EY34" s="289"/>
      <c r="EZ34" s="289"/>
      <c r="FA34" s="289"/>
      <c r="FB34" s="289"/>
      <c r="FC34" s="289"/>
      <c r="FD34" s="289"/>
      <c r="FE34" s="289"/>
      <c r="FF34" s="289"/>
      <c r="FG34" s="289"/>
      <c r="FH34" s="289"/>
      <c r="FI34" s="289"/>
      <c r="FJ34" s="289"/>
      <c r="FK34" s="289"/>
      <c r="FL34" s="289"/>
      <c r="FM34" s="289"/>
      <c r="FN34" s="289"/>
      <c r="FO34" s="289"/>
      <c r="FP34" s="289"/>
      <c r="FQ34" s="289"/>
      <c r="FR34" s="289"/>
      <c r="FS34" s="289"/>
      <c r="FT34" s="289"/>
      <c r="FU34" s="289"/>
      <c r="FV34" s="289"/>
      <c r="FW34" s="289"/>
      <c r="FX34" s="289"/>
      <c r="FY34" s="289"/>
      <c r="FZ34" s="289"/>
    </row>
    <row r="35" spans="1:182" s="218" customFormat="1" ht="12">
      <c r="A35" s="217"/>
      <c r="H35" s="289"/>
      <c r="Q35" s="217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  <c r="FH35" s="289"/>
      <c r="FI35" s="289"/>
      <c r="FJ35" s="289"/>
      <c r="FK35" s="289"/>
      <c r="FL35" s="289"/>
      <c r="FM35" s="289"/>
      <c r="FN35" s="289"/>
      <c r="FO35" s="289"/>
      <c r="FP35" s="289"/>
      <c r="FQ35" s="289"/>
      <c r="FR35" s="289"/>
      <c r="FS35" s="289"/>
      <c r="FT35" s="289"/>
      <c r="FU35" s="289"/>
      <c r="FV35" s="289"/>
      <c r="FW35" s="289"/>
      <c r="FX35" s="289"/>
      <c r="FY35" s="289"/>
      <c r="FZ35" s="289"/>
    </row>
    <row r="36" spans="1:182" s="220" customFormat="1">
      <c r="A36" s="219"/>
      <c r="H36" s="290"/>
      <c r="Q36" s="219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/>
      <c r="CJ36" s="290"/>
      <c r="CK36" s="290"/>
      <c r="CL36" s="290"/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0"/>
      <c r="CX36" s="290"/>
      <c r="CY36" s="290"/>
      <c r="CZ36" s="290"/>
      <c r="DA36" s="290"/>
      <c r="DB36" s="290"/>
      <c r="DC36" s="290"/>
      <c r="DD36" s="290"/>
      <c r="DE36" s="290"/>
      <c r="DF36" s="290"/>
      <c r="DG36" s="290"/>
      <c r="DH36" s="290"/>
      <c r="DI36" s="290"/>
      <c r="DJ36" s="290"/>
      <c r="DK36" s="290"/>
      <c r="DL36" s="290"/>
      <c r="DM36" s="290"/>
      <c r="DN36" s="290"/>
      <c r="DO36" s="290"/>
      <c r="DP36" s="290"/>
      <c r="DQ36" s="290"/>
      <c r="DR36" s="290"/>
      <c r="DS36" s="290"/>
      <c r="DT36" s="290"/>
      <c r="DU36" s="290"/>
      <c r="DV36" s="290"/>
      <c r="DW36" s="290"/>
      <c r="DX36" s="290"/>
      <c r="DY36" s="290"/>
      <c r="DZ36" s="290"/>
      <c r="EA36" s="290"/>
      <c r="EB36" s="290"/>
      <c r="EC36" s="290"/>
      <c r="ED36" s="290"/>
      <c r="EE36" s="290"/>
      <c r="EF36" s="290"/>
      <c r="EG36" s="290"/>
      <c r="EH36" s="290"/>
      <c r="EI36" s="290"/>
      <c r="EJ36" s="290"/>
      <c r="EK36" s="290"/>
      <c r="EL36" s="290"/>
      <c r="EM36" s="290"/>
      <c r="EN36" s="290"/>
      <c r="EO36" s="290"/>
      <c r="EP36" s="290"/>
      <c r="EQ36" s="290"/>
      <c r="ER36" s="290"/>
      <c r="ES36" s="290"/>
      <c r="ET36" s="290"/>
      <c r="EU36" s="290"/>
      <c r="EV36" s="290"/>
      <c r="EW36" s="290"/>
      <c r="EX36" s="290"/>
      <c r="EY36" s="290"/>
      <c r="EZ36" s="290"/>
      <c r="FA36" s="290"/>
      <c r="FB36" s="290"/>
      <c r="FC36" s="290"/>
      <c r="FD36" s="290"/>
      <c r="FE36" s="290"/>
      <c r="FF36" s="290"/>
      <c r="FG36" s="290"/>
      <c r="FH36" s="290"/>
      <c r="FI36" s="290"/>
      <c r="FJ36" s="290"/>
      <c r="FK36" s="290"/>
      <c r="FL36" s="290"/>
      <c r="FM36" s="290"/>
      <c r="FN36" s="290"/>
      <c r="FO36" s="290"/>
      <c r="FP36" s="290"/>
      <c r="FQ36" s="290"/>
      <c r="FR36" s="290"/>
      <c r="FS36" s="290"/>
      <c r="FT36" s="290"/>
      <c r="FU36" s="290"/>
      <c r="FV36" s="290"/>
      <c r="FW36" s="290"/>
      <c r="FX36" s="290"/>
      <c r="FY36" s="290"/>
      <c r="FZ36" s="290"/>
    </row>
    <row r="37" spans="1:182" s="220" customFormat="1">
      <c r="A37" s="219"/>
      <c r="H37" s="290"/>
      <c r="Q37" s="219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0"/>
      <c r="BU37" s="290"/>
      <c r="BV37" s="290"/>
      <c r="BW37" s="290"/>
      <c r="BX37" s="290"/>
      <c r="BY37" s="290"/>
      <c r="BZ37" s="290"/>
      <c r="CA37" s="290"/>
      <c r="CB37" s="290"/>
      <c r="CC37" s="290"/>
      <c r="CD37" s="290"/>
      <c r="CE37" s="290"/>
      <c r="CF37" s="290"/>
      <c r="CG37" s="290"/>
      <c r="CH37" s="290"/>
      <c r="CI37" s="290"/>
      <c r="CJ37" s="290"/>
      <c r="CK37" s="290"/>
      <c r="CL37" s="290"/>
      <c r="CM37" s="290"/>
      <c r="CN37" s="290"/>
      <c r="CO37" s="290"/>
      <c r="CP37" s="290"/>
      <c r="CQ37" s="290"/>
      <c r="CR37" s="290"/>
      <c r="CS37" s="290"/>
      <c r="CT37" s="290"/>
      <c r="CU37" s="290"/>
      <c r="CV37" s="290"/>
      <c r="CW37" s="290"/>
      <c r="CX37" s="290"/>
      <c r="CY37" s="290"/>
      <c r="CZ37" s="290"/>
      <c r="DA37" s="290"/>
      <c r="DB37" s="290"/>
      <c r="DC37" s="290"/>
      <c r="DD37" s="290"/>
      <c r="DE37" s="290"/>
      <c r="DF37" s="290"/>
      <c r="DG37" s="290"/>
      <c r="DH37" s="290"/>
      <c r="DI37" s="290"/>
      <c r="DJ37" s="290"/>
      <c r="DK37" s="290"/>
      <c r="DL37" s="290"/>
      <c r="DM37" s="290"/>
      <c r="DN37" s="290"/>
      <c r="DO37" s="290"/>
      <c r="DP37" s="290"/>
      <c r="DQ37" s="290"/>
      <c r="DR37" s="290"/>
      <c r="DS37" s="290"/>
      <c r="DT37" s="290"/>
      <c r="DU37" s="290"/>
      <c r="DV37" s="290"/>
      <c r="DW37" s="290"/>
      <c r="DX37" s="290"/>
      <c r="DY37" s="290"/>
      <c r="DZ37" s="290"/>
      <c r="EA37" s="290"/>
      <c r="EB37" s="290"/>
      <c r="EC37" s="290"/>
      <c r="ED37" s="290"/>
      <c r="EE37" s="290"/>
      <c r="EF37" s="290"/>
      <c r="EG37" s="290"/>
      <c r="EH37" s="290"/>
      <c r="EI37" s="290"/>
      <c r="EJ37" s="290"/>
      <c r="EK37" s="290"/>
      <c r="EL37" s="290"/>
      <c r="EM37" s="290"/>
      <c r="EN37" s="290"/>
      <c r="EO37" s="290"/>
      <c r="EP37" s="290"/>
      <c r="EQ37" s="290"/>
      <c r="ER37" s="290"/>
      <c r="ES37" s="290"/>
      <c r="ET37" s="290"/>
      <c r="EU37" s="290"/>
      <c r="EV37" s="290"/>
      <c r="EW37" s="290"/>
      <c r="EX37" s="290"/>
      <c r="EY37" s="290"/>
      <c r="EZ37" s="290"/>
      <c r="FA37" s="290"/>
      <c r="FB37" s="290"/>
      <c r="FC37" s="290"/>
      <c r="FD37" s="290"/>
      <c r="FE37" s="290"/>
      <c r="FF37" s="290"/>
      <c r="FG37" s="290"/>
      <c r="FH37" s="290"/>
      <c r="FI37" s="290"/>
      <c r="FJ37" s="290"/>
      <c r="FK37" s="290"/>
      <c r="FL37" s="290"/>
      <c r="FM37" s="290"/>
      <c r="FN37" s="290"/>
      <c r="FO37" s="290"/>
      <c r="FP37" s="290"/>
      <c r="FQ37" s="290"/>
      <c r="FR37" s="290"/>
      <c r="FS37" s="290"/>
      <c r="FT37" s="290"/>
      <c r="FU37" s="290"/>
      <c r="FV37" s="290"/>
      <c r="FW37" s="290"/>
      <c r="FX37" s="290"/>
      <c r="FY37" s="290"/>
      <c r="FZ37" s="290"/>
    </row>
    <row r="38" spans="1:182" s="220" customFormat="1">
      <c r="A38" s="219"/>
      <c r="H38" s="290"/>
      <c r="Q38" s="219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0"/>
      <c r="AS38" s="290"/>
      <c r="AT38" s="290"/>
      <c r="AU38" s="290"/>
      <c r="AV38" s="290"/>
      <c r="AW38" s="290"/>
      <c r="AX38" s="290"/>
      <c r="AY38" s="290"/>
      <c r="AZ38" s="290"/>
      <c r="BA38" s="290"/>
      <c r="BB38" s="290"/>
      <c r="BC38" s="290"/>
      <c r="BD38" s="290"/>
      <c r="BE38" s="290"/>
      <c r="BF38" s="290"/>
      <c r="BG38" s="290"/>
      <c r="BH38" s="290"/>
      <c r="BI38" s="290"/>
      <c r="BJ38" s="290"/>
      <c r="BK38" s="290"/>
      <c r="BL38" s="290"/>
      <c r="BM38" s="290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/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290"/>
      <c r="CY38" s="290"/>
      <c r="CZ38" s="290"/>
      <c r="DA38" s="290"/>
      <c r="DB38" s="290"/>
      <c r="DC38" s="290"/>
      <c r="DD38" s="290"/>
      <c r="DE38" s="290"/>
      <c r="DF38" s="290"/>
      <c r="DG38" s="290"/>
      <c r="DH38" s="290"/>
      <c r="DI38" s="290"/>
      <c r="DJ38" s="290"/>
      <c r="DK38" s="290"/>
      <c r="DL38" s="290"/>
      <c r="DM38" s="290"/>
      <c r="DN38" s="290"/>
      <c r="DO38" s="290"/>
      <c r="DP38" s="290"/>
      <c r="DQ38" s="290"/>
      <c r="DR38" s="290"/>
      <c r="DS38" s="290"/>
      <c r="DT38" s="290"/>
      <c r="DU38" s="290"/>
      <c r="DV38" s="290"/>
      <c r="DW38" s="290"/>
      <c r="DX38" s="290"/>
      <c r="DY38" s="290"/>
      <c r="DZ38" s="290"/>
      <c r="EA38" s="290"/>
      <c r="EB38" s="290"/>
      <c r="EC38" s="290"/>
      <c r="ED38" s="290"/>
      <c r="EE38" s="290"/>
      <c r="EF38" s="290"/>
      <c r="EG38" s="290"/>
      <c r="EH38" s="290"/>
      <c r="EI38" s="290"/>
      <c r="EJ38" s="290"/>
      <c r="EK38" s="290"/>
      <c r="EL38" s="290"/>
      <c r="EM38" s="290"/>
      <c r="EN38" s="290"/>
      <c r="EO38" s="290"/>
      <c r="EP38" s="290"/>
      <c r="EQ38" s="290"/>
      <c r="ER38" s="290"/>
      <c r="ES38" s="290"/>
      <c r="ET38" s="290"/>
      <c r="EU38" s="290"/>
      <c r="EV38" s="290"/>
      <c r="EW38" s="290"/>
      <c r="EX38" s="290"/>
      <c r="EY38" s="290"/>
      <c r="EZ38" s="290"/>
      <c r="FA38" s="290"/>
      <c r="FB38" s="290"/>
      <c r="FC38" s="290"/>
      <c r="FD38" s="290"/>
      <c r="FE38" s="290"/>
      <c r="FF38" s="290"/>
      <c r="FG38" s="290"/>
      <c r="FH38" s="290"/>
      <c r="FI38" s="290"/>
      <c r="FJ38" s="290"/>
      <c r="FK38" s="290"/>
      <c r="FL38" s="290"/>
      <c r="FM38" s="290"/>
      <c r="FN38" s="290"/>
      <c r="FO38" s="290"/>
      <c r="FP38" s="290"/>
      <c r="FQ38" s="290"/>
      <c r="FR38" s="290"/>
      <c r="FS38" s="290"/>
      <c r="FT38" s="290"/>
      <c r="FU38" s="290"/>
      <c r="FV38" s="290"/>
      <c r="FW38" s="290"/>
      <c r="FX38" s="290"/>
      <c r="FY38" s="290"/>
      <c r="FZ38" s="290"/>
    </row>
    <row r="39" spans="1:182" s="220" customFormat="1">
      <c r="A39" s="219"/>
      <c r="H39" s="290"/>
      <c r="Q39" s="219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0"/>
      <c r="AV39" s="290"/>
      <c r="AW39" s="290"/>
      <c r="AX39" s="290"/>
      <c r="AY39" s="290"/>
      <c r="AZ39" s="290"/>
      <c r="BA39" s="290"/>
      <c r="BB39" s="290"/>
      <c r="BC39" s="290"/>
      <c r="BD39" s="290"/>
      <c r="BE39" s="290"/>
      <c r="BF39" s="290"/>
      <c r="BG39" s="290"/>
      <c r="BH39" s="290"/>
      <c r="BI39" s="290"/>
      <c r="BJ39" s="290"/>
      <c r="BK39" s="290"/>
      <c r="BL39" s="290"/>
      <c r="BM39" s="290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/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290"/>
      <c r="CU39" s="290"/>
      <c r="CV39" s="290"/>
      <c r="CW39" s="290"/>
      <c r="CX39" s="290"/>
      <c r="CY39" s="290"/>
      <c r="CZ39" s="290"/>
      <c r="DA39" s="290"/>
      <c r="DB39" s="290"/>
      <c r="DC39" s="290"/>
      <c r="DD39" s="290"/>
      <c r="DE39" s="290"/>
      <c r="DF39" s="290"/>
      <c r="DG39" s="290"/>
      <c r="DH39" s="290"/>
      <c r="DI39" s="290"/>
      <c r="DJ39" s="290"/>
      <c r="DK39" s="290"/>
      <c r="DL39" s="290"/>
      <c r="DM39" s="290"/>
      <c r="DN39" s="290"/>
      <c r="DO39" s="290"/>
      <c r="DP39" s="290"/>
      <c r="DQ39" s="290"/>
      <c r="DR39" s="290"/>
      <c r="DS39" s="290"/>
      <c r="DT39" s="290"/>
      <c r="DU39" s="290"/>
      <c r="DV39" s="290"/>
      <c r="DW39" s="290"/>
      <c r="DX39" s="290"/>
      <c r="DY39" s="290"/>
      <c r="DZ39" s="290"/>
      <c r="EA39" s="290"/>
      <c r="EB39" s="290"/>
      <c r="EC39" s="290"/>
      <c r="ED39" s="290"/>
      <c r="EE39" s="290"/>
      <c r="EF39" s="290"/>
      <c r="EG39" s="290"/>
      <c r="EH39" s="290"/>
      <c r="EI39" s="290"/>
      <c r="EJ39" s="290"/>
      <c r="EK39" s="290"/>
      <c r="EL39" s="290"/>
      <c r="EM39" s="290"/>
      <c r="EN39" s="290"/>
      <c r="EO39" s="290"/>
      <c r="EP39" s="290"/>
      <c r="EQ39" s="290"/>
      <c r="ER39" s="290"/>
      <c r="ES39" s="290"/>
      <c r="ET39" s="290"/>
      <c r="EU39" s="290"/>
      <c r="EV39" s="290"/>
      <c r="EW39" s="290"/>
      <c r="EX39" s="290"/>
      <c r="EY39" s="290"/>
      <c r="EZ39" s="290"/>
      <c r="FA39" s="290"/>
      <c r="FB39" s="290"/>
      <c r="FC39" s="290"/>
      <c r="FD39" s="290"/>
      <c r="FE39" s="290"/>
      <c r="FF39" s="290"/>
      <c r="FG39" s="290"/>
      <c r="FH39" s="290"/>
      <c r="FI39" s="290"/>
      <c r="FJ39" s="290"/>
      <c r="FK39" s="290"/>
      <c r="FL39" s="290"/>
      <c r="FM39" s="290"/>
      <c r="FN39" s="290"/>
      <c r="FO39" s="290"/>
      <c r="FP39" s="290"/>
      <c r="FQ39" s="290"/>
      <c r="FR39" s="290"/>
      <c r="FS39" s="290"/>
      <c r="FT39" s="290"/>
      <c r="FU39" s="290"/>
      <c r="FV39" s="290"/>
      <c r="FW39" s="290"/>
      <c r="FX39" s="290"/>
      <c r="FY39" s="290"/>
      <c r="FZ39" s="290"/>
    </row>
    <row r="40" spans="1:182" s="220" customFormat="1">
      <c r="A40" s="219"/>
      <c r="H40" s="290"/>
      <c r="Q40" s="219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0"/>
      <c r="BL40" s="290"/>
      <c r="BM40" s="290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/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290"/>
      <c r="CY40" s="290"/>
      <c r="CZ40" s="290"/>
      <c r="DA40" s="290"/>
      <c r="DB40" s="290"/>
      <c r="DC40" s="290"/>
      <c r="DD40" s="290"/>
      <c r="DE40" s="290"/>
      <c r="DF40" s="290"/>
      <c r="DG40" s="290"/>
      <c r="DH40" s="290"/>
      <c r="DI40" s="290"/>
      <c r="DJ40" s="290"/>
      <c r="DK40" s="290"/>
      <c r="DL40" s="290"/>
      <c r="DM40" s="290"/>
      <c r="DN40" s="290"/>
      <c r="DO40" s="290"/>
      <c r="DP40" s="290"/>
      <c r="DQ40" s="290"/>
      <c r="DR40" s="290"/>
      <c r="DS40" s="290"/>
      <c r="DT40" s="290"/>
      <c r="DU40" s="290"/>
      <c r="DV40" s="290"/>
      <c r="DW40" s="290"/>
      <c r="DX40" s="290"/>
      <c r="DY40" s="290"/>
      <c r="DZ40" s="290"/>
      <c r="EA40" s="290"/>
      <c r="EB40" s="290"/>
      <c r="EC40" s="290"/>
      <c r="ED40" s="290"/>
      <c r="EE40" s="290"/>
      <c r="EF40" s="290"/>
      <c r="EG40" s="290"/>
      <c r="EH40" s="290"/>
      <c r="EI40" s="290"/>
      <c r="EJ40" s="290"/>
      <c r="EK40" s="290"/>
      <c r="EL40" s="290"/>
      <c r="EM40" s="290"/>
      <c r="EN40" s="290"/>
      <c r="EO40" s="290"/>
      <c r="EP40" s="290"/>
      <c r="EQ40" s="290"/>
      <c r="ER40" s="290"/>
      <c r="ES40" s="290"/>
      <c r="ET40" s="290"/>
      <c r="EU40" s="290"/>
      <c r="EV40" s="290"/>
      <c r="EW40" s="290"/>
      <c r="EX40" s="290"/>
      <c r="EY40" s="290"/>
      <c r="EZ40" s="290"/>
      <c r="FA40" s="290"/>
      <c r="FB40" s="290"/>
      <c r="FC40" s="290"/>
      <c r="FD40" s="290"/>
      <c r="FE40" s="290"/>
      <c r="FF40" s="290"/>
      <c r="FG40" s="290"/>
      <c r="FH40" s="290"/>
      <c r="FI40" s="290"/>
      <c r="FJ40" s="290"/>
      <c r="FK40" s="290"/>
      <c r="FL40" s="290"/>
      <c r="FM40" s="290"/>
      <c r="FN40" s="290"/>
      <c r="FO40" s="290"/>
      <c r="FP40" s="290"/>
      <c r="FQ40" s="290"/>
      <c r="FR40" s="290"/>
      <c r="FS40" s="290"/>
      <c r="FT40" s="290"/>
      <c r="FU40" s="290"/>
      <c r="FV40" s="290"/>
      <c r="FW40" s="290"/>
      <c r="FX40" s="290"/>
      <c r="FY40" s="290"/>
      <c r="FZ40" s="290"/>
    </row>
    <row r="41" spans="1:182"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</row>
    <row r="42" spans="1:182"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</row>
    <row r="43" spans="1:182"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</row>
    <row r="44" spans="1:182"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</row>
    <row r="45" spans="1:182"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</row>
  </sheetData>
  <mergeCells count="39">
    <mergeCell ref="N32:Q32"/>
    <mergeCell ref="I2:Q2"/>
    <mergeCell ref="I4:J4"/>
    <mergeCell ref="K4:P4"/>
    <mergeCell ref="A1:B1"/>
    <mergeCell ref="N1:P1"/>
    <mergeCell ref="A2:G2"/>
    <mergeCell ref="O3:Q3"/>
    <mergeCell ref="K31:L31"/>
    <mergeCell ref="I23:J23"/>
    <mergeCell ref="O5:P5"/>
    <mergeCell ref="B20:G20"/>
    <mergeCell ref="I20:P20"/>
    <mergeCell ref="B21:C21"/>
    <mergeCell ref="D21:E21"/>
    <mergeCell ref="I21:L21"/>
    <mergeCell ref="M21:N21"/>
    <mergeCell ref="O21:P21"/>
    <mergeCell ref="B5:C5"/>
    <mergeCell ref="D5:E5"/>
    <mergeCell ref="F5:G5"/>
    <mergeCell ref="I5:J5"/>
    <mergeCell ref="K5:L5"/>
    <mergeCell ref="M5:N5"/>
    <mergeCell ref="I31:J31"/>
    <mergeCell ref="I24:J24"/>
    <mergeCell ref="K24:L24"/>
    <mergeCell ref="I28:J28"/>
    <mergeCell ref="K28:L28"/>
    <mergeCell ref="I25:J25"/>
    <mergeCell ref="K25:L25"/>
    <mergeCell ref="I26:J26"/>
    <mergeCell ref="K26:L26"/>
    <mergeCell ref="I27:J27"/>
    <mergeCell ref="K27:L27"/>
    <mergeCell ref="I29:J29"/>
    <mergeCell ref="K29:L29"/>
    <mergeCell ref="K30:L30"/>
    <mergeCell ref="I30:J30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1" orientation="portrait" verticalDpi="300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5"/>
  <sheetViews>
    <sheetView view="pageBreakPreview" zoomScale="85" zoomScaleNormal="85" zoomScaleSheetLayoutView="85" workbookViewId="0">
      <selection activeCell="I14" sqref="I14"/>
    </sheetView>
  </sheetViews>
  <sheetFormatPr defaultRowHeight="13.5"/>
  <cols>
    <col min="1" max="1" width="10.77734375" style="3" customWidth="1"/>
    <col min="2" max="5" width="14.33203125" style="67" customWidth="1"/>
    <col min="6" max="6" width="1.21875" style="3" customWidth="1"/>
    <col min="7" max="11" width="13.77734375" style="3" customWidth="1"/>
    <col min="12" max="36" width="8.88671875" style="65"/>
    <col min="37" max="16384" width="8.88671875" style="3"/>
  </cols>
  <sheetData>
    <row r="1" spans="1:42" s="21" customFormat="1" ht="15" customHeight="1">
      <c r="A1" s="20"/>
      <c r="B1" s="66"/>
      <c r="C1" s="66"/>
      <c r="D1" s="66"/>
      <c r="E1" s="66"/>
      <c r="I1" s="814"/>
      <c r="J1" s="814"/>
      <c r="K1" s="81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</row>
    <row r="2" spans="1:42" s="168" customFormat="1" ht="26.25" customHeight="1">
      <c r="A2" s="568" t="s">
        <v>406</v>
      </c>
      <c r="B2" s="568"/>
      <c r="C2" s="568"/>
      <c r="D2" s="568"/>
      <c r="E2" s="568"/>
      <c r="F2" s="176"/>
      <c r="G2" s="568" t="s">
        <v>299</v>
      </c>
      <c r="H2" s="568"/>
      <c r="I2" s="568"/>
      <c r="J2" s="568"/>
      <c r="K2" s="568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</row>
    <row r="3" spans="1:42" s="127" customFormat="1" ht="20.100000000000001" customHeight="1" thickBot="1">
      <c r="A3" s="165" t="s">
        <v>300</v>
      </c>
      <c r="K3" s="177" t="s">
        <v>301</v>
      </c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</row>
    <row r="4" spans="1:42" s="6" customFormat="1" ht="18" customHeight="1" thickTop="1">
      <c r="A4" s="117" t="s">
        <v>93</v>
      </c>
      <c r="B4" s="112" t="s">
        <v>31</v>
      </c>
      <c r="C4" s="22" t="s">
        <v>155</v>
      </c>
      <c r="D4" s="22" t="s">
        <v>32</v>
      </c>
      <c r="E4" s="112" t="s">
        <v>118</v>
      </c>
      <c r="G4" s="112" t="s">
        <v>33</v>
      </c>
      <c r="H4" s="22" t="s">
        <v>34</v>
      </c>
      <c r="I4" s="22" t="s">
        <v>35</v>
      </c>
      <c r="J4" s="22" t="s">
        <v>36</v>
      </c>
      <c r="K4" s="112" t="s">
        <v>100</v>
      </c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42" s="6" customFormat="1" ht="18" customHeight="1">
      <c r="A5" s="107" t="s">
        <v>37</v>
      </c>
      <c r="B5" s="109" t="s">
        <v>38</v>
      </c>
      <c r="C5" s="8" t="s">
        <v>132</v>
      </c>
      <c r="D5" s="8" t="s">
        <v>39</v>
      </c>
      <c r="E5" s="109" t="s">
        <v>133</v>
      </c>
      <c r="G5" s="109" t="s">
        <v>77</v>
      </c>
      <c r="H5" s="8" t="s">
        <v>78</v>
      </c>
      <c r="I5" s="8" t="s">
        <v>79</v>
      </c>
      <c r="J5" s="8" t="s">
        <v>138</v>
      </c>
      <c r="K5" s="109" t="s">
        <v>139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42" s="56" customFormat="1" ht="18" customHeight="1">
      <c r="A6" s="99">
        <v>2016</v>
      </c>
      <c r="B6" s="52">
        <v>4676</v>
      </c>
      <c r="C6" s="105">
        <v>22</v>
      </c>
      <c r="D6" s="118">
        <v>1334</v>
      </c>
      <c r="E6" s="105">
        <v>293</v>
      </c>
      <c r="G6" s="105">
        <v>2074</v>
      </c>
      <c r="H6" s="195" t="s">
        <v>319</v>
      </c>
      <c r="I6" s="105">
        <v>499</v>
      </c>
      <c r="J6" s="105">
        <v>140</v>
      </c>
      <c r="K6" s="105">
        <v>6</v>
      </c>
    </row>
    <row r="7" spans="1:42" s="56" customFormat="1" ht="18" customHeight="1">
      <c r="A7" s="99">
        <v>2017</v>
      </c>
      <c r="B7" s="52">
        <v>4801</v>
      </c>
      <c r="C7" s="105">
        <v>23</v>
      </c>
      <c r="D7" s="118">
        <v>1350</v>
      </c>
      <c r="E7" s="105">
        <v>282</v>
      </c>
      <c r="G7" s="105">
        <v>2170</v>
      </c>
      <c r="H7" s="195" t="s">
        <v>319</v>
      </c>
      <c r="I7" s="105">
        <v>515</v>
      </c>
      <c r="J7" s="105">
        <v>142</v>
      </c>
      <c r="K7" s="105">
        <v>7</v>
      </c>
    </row>
    <row r="8" spans="1:42" s="56" customFormat="1" ht="18" customHeight="1">
      <c r="A8" s="99">
        <v>2018</v>
      </c>
      <c r="B8" s="52">
        <v>4910</v>
      </c>
      <c r="C8" s="201">
        <v>22</v>
      </c>
      <c r="D8" s="203">
        <v>1375</v>
      </c>
      <c r="E8" s="201">
        <v>299</v>
      </c>
      <c r="G8" s="201">
        <v>2233</v>
      </c>
      <c r="H8" s="202">
        <v>0</v>
      </c>
      <c r="I8" s="201">
        <v>520</v>
      </c>
      <c r="J8" s="201">
        <v>140</v>
      </c>
      <c r="K8" s="201">
        <v>6</v>
      </c>
    </row>
    <row r="9" spans="1:42" s="56" customFormat="1" ht="18" customHeight="1">
      <c r="A9" s="99">
        <v>2019</v>
      </c>
      <c r="B9" s="52">
        <v>5021</v>
      </c>
      <c r="C9" s="237">
        <v>19</v>
      </c>
      <c r="D9" s="241">
        <v>1416</v>
      </c>
      <c r="E9" s="237">
        <v>314</v>
      </c>
      <c r="G9" s="237">
        <v>2277</v>
      </c>
      <c r="H9" s="238">
        <v>0</v>
      </c>
      <c r="I9" s="237">
        <v>532</v>
      </c>
      <c r="J9" s="237">
        <v>139</v>
      </c>
      <c r="K9" s="237">
        <v>7</v>
      </c>
    </row>
    <row r="10" spans="1:42" s="56" customFormat="1" ht="18" customHeight="1">
      <c r="A10" s="99">
        <v>2020</v>
      </c>
      <c r="B10" s="270">
        <v>5140</v>
      </c>
      <c r="C10" s="260">
        <v>21</v>
      </c>
      <c r="D10" s="263">
        <v>1437</v>
      </c>
      <c r="E10" s="260">
        <v>314</v>
      </c>
      <c r="G10" s="260">
        <v>2395</v>
      </c>
      <c r="H10" s="261">
        <v>0</v>
      </c>
      <c r="I10" s="260">
        <v>510</v>
      </c>
      <c r="J10" s="260">
        <v>137</v>
      </c>
      <c r="K10" s="260">
        <v>7</v>
      </c>
    </row>
    <row r="11" spans="1:42" s="56" customFormat="1" ht="18" customHeight="1">
      <c r="A11" s="99">
        <v>2021</v>
      </c>
      <c r="B11" s="308">
        <v>5251</v>
      </c>
      <c r="C11" s="292">
        <v>22</v>
      </c>
      <c r="D11" s="296">
        <v>1507</v>
      </c>
      <c r="E11" s="292">
        <v>322</v>
      </c>
      <c r="G11" s="292">
        <v>2481</v>
      </c>
      <c r="H11" s="295">
        <v>0</v>
      </c>
      <c r="I11" s="292">
        <v>477</v>
      </c>
      <c r="J11" s="292">
        <v>138</v>
      </c>
      <c r="K11" s="292">
        <v>6</v>
      </c>
    </row>
    <row r="12" spans="1:42" s="56" customFormat="1" ht="18" customHeight="1">
      <c r="A12" s="99">
        <v>2022</v>
      </c>
      <c r="B12" s="308">
        <v>5194</v>
      </c>
      <c r="C12" s="336">
        <v>19</v>
      </c>
      <c r="D12" s="331">
        <v>1444</v>
      </c>
      <c r="E12" s="336">
        <v>319</v>
      </c>
      <c r="G12" s="336">
        <v>2507</v>
      </c>
      <c r="H12" s="332">
        <v>0</v>
      </c>
      <c r="I12" s="336">
        <v>473</v>
      </c>
      <c r="J12" s="336">
        <v>135</v>
      </c>
      <c r="K12" s="336">
        <v>6</v>
      </c>
    </row>
    <row r="13" spans="1:42" s="59" customFormat="1" ht="18" customHeight="1" thickBot="1">
      <c r="A13" s="246">
        <v>2023</v>
      </c>
      <c r="B13" s="351">
        <v>5301</v>
      </c>
      <c r="C13" s="337">
        <v>17</v>
      </c>
      <c r="D13" s="350">
        <v>1484</v>
      </c>
      <c r="E13" s="337">
        <v>329</v>
      </c>
      <c r="G13" s="337">
        <v>2597</v>
      </c>
      <c r="H13" s="352">
        <v>0</v>
      </c>
      <c r="I13" s="337">
        <v>462</v>
      </c>
      <c r="J13" s="337">
        <v>138</v>
      </c>
      <c r="K13" s="337">
        <v>7</v>
      </c>
    </row>
    <row r="14" spans="1:42" s="7" customFormat="1" ht="18" customHeight="1" thickTop="1" thickBo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spans="1:42" s="24" customFormat="1" ht="18" customHeight="1" thickTop="1">
      <c r="A15" s="632" t="s">
        <v>119</v>
      </c>
      <c r="B15" s="816" t="s">
        <v>154</v>
      </c>
      <c r="C15" s="812" t="s">
        <v>40</v>
      </c>
      <c r="D15" s="636"/>
      <c r="E15" s="636"/>
      <c r="F15" s="121"/>
      <c r="G15" s="636" t="s">
        <v>41</v>
      </c>
      <c r="H15" s="815"/>
      <c r="I15" s="636" t="s">
        <v>42</v>
      </c>
      <c r="J15" s="636"/>
      <c r="K15" s="63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</row>
    <row r="16" spans="1:42" s="6" customFormat="1" ht="18" customHeight="1">
      <c r="A16" s="633"/>
      <c r="B16" s="817"/>
      <c r="C16" s="113" t="s">
        <v>43</v>
      </c>
      <c r="D16" s="18" t="s">
        <v>184</v>
      </c>
      <c r="E16" s="106" t="s">
        <v>44</v>
      </c>
      <c r="F16" s="106"/>
      <c r="G16" s="106" t="s">
        <v>45</v>
      </c>
      <c r="H16" s="9" t="s">
        <v>46</v>
      </c>
      <c r="I16" s="9" t="s">
        <v>47</v>
      </c>
      <c r="J16" s="9" t="s">
        <v>184</v>
      </c>
      <c r="K16" s="106" t="s">
        <v>44</v>
      </c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</row>
    <row r="17" spans="1:254" s="6" customFormat="1" ht="18" customHeight="1">
      <c r="A17" s="628"/>
      <c r="B17" s="818"/>
      <c r="C17" s="108" t="s">
        <v>48</v>
      </c>
      <c r="D17" s="8" t="s">
        <v>134</v>
      </c>
      <c r="E17" s="109" t="s">
        <v>135</v>
      </c>
      <c r="F17" s="106"/>
      <c r="G17" s="109" t="s">
        <v>140</v>
      </c>
      <c r="H17" s="8" t="s">
        <v>141</v>
      </c>
      <c r="I17" s="8" t="s">
        <v>142</v>
      </c>
      <c r="J17" s="8" t="s">
        <v>134</v>
      </c>
      <c r="K17" s="109" t="s">
        <v>135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</row>
    <row r="18" spans="1:254" s="43" customFormat="1" ht="18" customHeight="1">
      <c r="A18" s="99">
        <v>2017</v>
      </c>
      <c r="B18" s="105">
        <v>43</v>
      </c>
      <c r="C18" s="195" t="s">
        <v>319</v>
      </c>
      <c r="D18" s="195" t="s">
        <v>319</v>
      </c>
      <c r="E18" s="195" t="s">
        <v>319</v>
      </c>
      <c r="G18" s="105">
        <v>153</v>
      </c>
      <c r="H18" s="105">
        <v>52</v>
      </c>
      <c r="I18" s="195" t="s">
        <v>319</v>
      </c>
      <c r="J18" s="105">
        <v>4</v>
      </c>
      <c r="K18" s="195" t="s">
        <v>319</v>
      </c>
      <c r="L18" s="56"/>
    </row>
    <row r="19" spans="1:254" s="43" customFormat="1" ht="18" customHeight="1">
      <c r="A19" s="99">
        <v>2018</v>
      </c>
      <c r="B19" s="105">
        <v>42</v>
      </c>
      <c r="C19" s="195" t="s">
        <v>319</v>
      </c>
      <c r="D19" s="195" t="s">
        <v>319</v>
      </c>
      <c r="E19" s="195" t="s">
        <v>319</v>
      </c>
      <c r="G19" s="105">
        <v>158</v>
      </c>
      <c r="H19" s="105">
        <v>51</v>
      </c>
      <c r="I19" s="195" t="s">
        <v>319</v>
      </c>
      <c r="J19" s="105">
        <v>4</v>
      </c>
      <c r="K19" s="195" t="s">
        <v>319</v>
      </c>
      <c r="L19" s="56"/>
    </row>
    <row r="20" spans="1:254" s="43" customFormat="1" ht="18" customHeight="1">
      <c r="A20" s="99">
        <v>2019</v>
      </c>
      <c r="B20" s="201">
        <v>44</v>
      </c>
      <c r="C20" s="202" t="s">
        <v>319</v>
      </c>
      <c r="D20" s="202" t="s">
        <v>319</v>
      </c>
      <c r="E20" s="202" t="s">
        <v>319</v>
      </c>
      <c r="G20" s="201">
        <v>171</v>
      </c>
      <c r="H20" s="201">
        <v>41</v>
      </c>
      <c r="I20" s="202" t="s">
        <v>319</v>
      </c>
      <c r="J20" s="201">
        <v>4</v>
      </c>
      <c r="K20" s="202" t="s">
        <v>319</v>
      </c>
      <c r="L20" s="56"/>
    </row>
    <row r="21" spans="1:254" s="43" customFormat="1" ht="18" customHeight="1">
      <c r="A21" s="99">
        <v>2020</v>
      </c>
      <c r="B21" s="71">
        <v>53</v>
      </c>
      <c r="C21" s="238" t="s">
        <v>319</v>
      </c>
      <c r="D21" s="238" t="s">
        <v>319</v>
      </c>
      <c r="E21" s="238" t="s">
        <v>319</v>
      </c>
      <c r="G21" s="237">
        <v>161</v>
      </c>
      <c r="H21" s="237">
        <v>45</v>
      </c>
      <c r="I21" s="238" t="s">
        <v>319</v>
      </c>
      <c r="J21" s="237">
        <v>4</v>
      </c>
      <c r="K21" s="238" t="s">
        <v>319</v>
      </c>
      <c r="L21" s="56"/>
    </row>
    <row r="22" spans="1:254" s="43" customFormat="1" ht="18" customHeight="1">
      <c r="A22" s="99">
        <v>2021</v>
      </c>
      <c r="B22" s="270">
        <v>55</v>
      </c>
      <c r="C22" s="260" t="s">
        <v>319</v>
      </c>
      <c r="D22" s="263" t="s">
        <v>319</v>
      </c>
      <c r="E22" s="260" t="s">
        <v>319</v>
      </c>
      <c r="F22" s="56"/>
      <c r="G22" s="260">
        <v>146</v>
      </c>
      <c r="H22" s="255">
        <v>40</v>
      </c>
      <c r="I22" s="260" t="s">
        <v>319</v>
      </c>
      <c r="J22" s="260">
        <v>4</v>
      </c>
      <c r="K22" s="260" t="s">
        <v>319</v>
      </c>
      <c r="L22" s="56"/>
    </row>
    <row r="23" spans="1:254" s="56" customFormat="1" ht="18" customHeight="1">
      <c r="A23" s="99">
        <v>2022</v>
      </c>
      <c r="B23" s="308">
        <v>50</v>
      </c>
      <c r="C23" s="292" t="s">
        <v>319</v>
      </c>
      <c r="D23" s="296" t="s">
        <v>319</v>
      </c>
      <c r="E23" s="292" t="s">
        <v>319</v>
      </c>
      <c r="G23" s="292">
        <v>150</v>
      </c>
      <c r="H23" s="255">
        <v>43</v>
      </c>
      <c r="I23" s="292" t="s">
        <v>319</v>
      </c>
      <c r="J23" s="292">
        <v>2</v>
      </c>
      <c r="K23" s="292" t="s">
        <v>319</v>
      </c>
    </row>
    <row r="24" spans="1:254" s="56" customFormat="1" ht="18" customHeight="1">
      <c r="A24" s="99">
        <v>2022</v>
      </c>
      <c r="B24" s="308">
        <v>50</v>
      </c>
      <c r="C24" s="336" t="s">
        <v>319</v>
      </c>
      <c r="D24" s="331" t="s">
        <v>319</v>
      </c>
      <c r="E24" s="336" t="s">
        <v>319</v>
      </c>
      <c r="G24" s="336">
        <v>150</v>
      </c>
      <c r="H24" s="255">
        <v>43</v>
      </c>
      <c r="I24" s="336" t="s">
        <v>319</v>
      </c>
      <c r="J24" s="336">
        <v>2</v>
      </c>
      <c r="K24" s="336" t="s">
        <v>319</v>
      </c>
    </row>
    <row r="25" spans="1:254" s="59" customFormat="1" ht="18" customHeight="1" thickBot="1">
      <c r="A25" s="246">
        <v>2023</v>
      </c>
      <c r="B25" s="353">
        <v>61</v>
      </c>
      <c r="C25" s="337" t="s">
        <v>319</v>
      </c>
      <c r="D25" s="350" t="s">
        <v>319</v>
      </c>
      <c r="E25" s="337" t="s">
        <v>319</v>
      </c>
      <c r="G25" s="337">
        <v>163</v>
      </c>
      <c r="H25" s="354">
        <v>43</v>
      </c>
      <c r="I25" s="337" t="s">
        <v>369</v>
      </c>
      <c r="J25" s="337">
        <v>4</v>
      </c>
      <c r="K25" s="337">
        <v>1</v>
      </c>
    </row>
    <row r="26" spans="1:254" s="7" customFormat="1" ht="18" customHeight="1" thickTop="1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s="24" customFormat="1" ht="18" customHeight="1" thickTop="1">
      <c r="A27" s="112" t="s">
        <v>96</v>
      </c>
      <c r="B27" s="22" t="s">
        <v>49</v>
      </c>
      <c r="C27" s="111" t="s">
        <v>50</v>
      </c>
      <c r="D27" s="22" t="s">
        <v>51</v>
      </c>
      <c r="E27" s="112" t="s">
        <v>52</v>
      </c>
      <c r="F27" s="106"/>
      <c r="G27" s="112" t="s">
        <v>53</v>
      </c>
      <c r="H27" s="22" t="s">
        <v>54</v>
      </c>
      <c r="I27" s="22" t="s">
        <v>55</v>
      </c>
      <c r="J27" s="22" t="s">
        <v>56</v>
      </c>
      <c r="K27" s="112" t="s">
        <v>16</v>
      </c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</row>
    <row r="28" spans="1:254" s="6" customFormat="1" ht="27" customHeight="1">
      <c r="A28" s="109" t="s">
        <v>37</v>
      </c>
      <c r="B28" s="119" t="s">
        <v>156</v>
      </c>
      <c r="C28" s="108" t="s">
        <v>136</v>
      </c>
      <c r="D28" s="8" t="s">
        <v>137</v>
      </c>
      <c r="E28" s="109" t="s">
        <v>57</v>
      </c>
      <c r="F28" s="106"/>
      <c r="G28" s="109" t="s">
        <v>143</v>
      </c>
      <c r="H28" s="8" t="s">
        <v>144</v>
      </c>
      <c r="I28" s="8" t="s">
        <v>145</v>
      </c>
      <c r="J28" s="8" t="s">
        <v>146</v>
      </c>
      <c r="K28" s="109" t="s">
        <v>58</v>
      </c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</row>
    <row r="29" spans="1:254" s="43" customFormat="1" ht="18" customHeight="1">
      <c r="A29" s="99">
        <v>2017</v>
      </c>
      <c r="B29" s="195" t="s">
        <v>319</v>
      </c>
      <c r="C29" s="105">
        <v>5</v>
      </c>
      <c r="D29" s="105">
        <v>22</v>
      </c>
      <c r="E29" s="105">
        <v>17</v>
      </c>
      <c r="G29" s="195" t="s">
        <v>319</v>
      </c>
      <c r="H29" s="105">
        <v>1</v>
      </c>
      <c r="I29" s="195" t="s">
        <v>319</v>
      </c>
      <c r="J29" s="118">
        <v>10</v>
      </c>
      <c r="K29" s="551">
        <v>5</v>
      </c>
      <c r="L29" s="56"/>
    </row>
    <row r="30" spans="1:254" s="43" customFormat="1" ht="18" customHeight="1">
      <c r="A30" s="99">
        <v>2018</v>
      </c>
      <c r="B30" s="195" t="s">
        <v>319</v>
      </c>
      <c r="C30" s="105">
        <v>5</v>
      </c>
      <c r="D30" s="105">
        <v>22</v>
      </c>
      <c r="E30" s="105">
        <v>17</v>
      </c>
      <c r="G30" s="195" t="s">
        <v>319</v>
      </c>
      <c r="H30" s="105">
        <v>1</v>
      </c>
      <c r="I30" s="195" t="s">
        <v>319</v>
      </c>
      <c r="J30" s="118">
        <v>10</v>
      </c>
      <c r="K30" s="105">
        <v>5</v>
      </c>
      <c r="L30" s="56"/>
    </row>
    <row r="31" spans="1:254" s="43" customFormat="1" ht="18" customHeight="1">
      <c r="A31" s="99">
        <v>2019</v>
      </c>
      <c r="B31" s="200" t="s">
        <v>319</v>
      </c>
      <c r="C31" s="201">
        <v>4</v>
      </c>
      <c r="D31" s="201">
        <v>21</v>
      </c>
      <c r="E31" s="201">
        <v>15</v>
      </c>
      <c r="G31" s="202" t="s">
        <v>319</v>
      </c>
      <c r="H31" s="201">
        <v>1</v>
      </c>
      <c r="I31" s="202" t="s">
        <v>319</v>
      </c>
      <c r="J31" s="203">
        <v>10</v>
      </c>
      <c r="K31" s="201">
        <v>6</v>
      </c>
      <c r="L31" s="56"/>
    </row>
    <row r="32" spans="1:254" s="43" customFormat="1" ht="18" customHeight="1">
      <c r="A32" s="99">
        <v>2020</v>
      </c>
      <c r="B32" s="200" t="s">
        <v>319</v>
      </c>
      <c r="C32" s="237">
        <v>4</v>
      </c>
      <c r="D32" s="237">
        <v>19</v>
      </c>
      <c r="E32" s="237">
        <v>16</v>
      </c>
      <c r="G32" s="238" t="s">
        <v>319</v>
      </c>
      <c r="H32" s="237">
        <v>2</v>
      </c>
      <c r="I32" s="238" t="s">
        <v>319</v>
      </c>
      <c r="J32" s="241">
        <v>10</v>
      </c>
      <c r="K32" s="237">
        <v>5</v>
      </c>
      <c r="L32" s="56"/>
    </row>
    <row r="33" spans="1:36" s="43" customFormat="1" ht="18" customHeight="1">
      <c r="A33" s="99">
        <v>2021</v>
      </c>
      <c r="B33" s="270" t="s">
        <v>319</v>
      </c>
      <c r="C33" s="260">
        <v>5</v>
      </c>
      <c r="D33" s="263">
        <v>16</v>
      </c>
      <c r="E33" s="260">
        <v>17</v>
      </c>
      <c r="F33" s="56"/>
      <c r="G33" s="260" t="s">
        <v>319</v>
      </c>
      <c r="H33" s="255">
        <v>1</v>
      </c>
      <c r="I33" s="260" t="s">
        <v>319</v>
      </c>
      <c r="J33" s="260">
        <v>9</v>
      </c>
      <c r="K33" s="260">
        <v>5</v>
      </c>
      <c r="L33" s="56"/>
    </row>
    <row r="34" spans="1:36" s="56" customFormat="1" ht="18" customHeight="1">
      <c r="A34" s="99">
        <v>2022</v>
      </c>
      <c r="B34" s="387" t="s">
        <v>319</v>
      </c>
      <c r="C34" s="292">
        <v>4</v>
      </c>
      <c r="D34" s="296">
        <v>8</v>
      </c>
      <c r="E34" s="292">
        <v>18</v>
      </c>
      <c r="G34" s="292" t="s">
        <v>319</v>
      </c>
      <c r="H34" s="255">
        <v>1</v>
      </c>
      <c r="I34" s="292" t="s">
        <v>319</v>
      </c>
      <c r="J34" s="292">
        <v>9</v>
      </c>
      <c r="K34" s="292">
        <v>6</v>
      </c>
    </row>
    <row r="35" spans="1:36" s="56" customFormat="1" ht="18" customHeight="1">
      <c r="A35" s="99">
        <v>2022</v>
      </c>
      <c r="B35" s="387" t="s">
        <v>319</v>
      </c>
      <c r="C35" s="336">
        <v>4</v>
      </c>
      <c r="D35" s="331">
        <v>8</v>
      </c>
      <c r="E35" s="336">
        <v>18</v>
      </c>
      <c r="G35" s="336" t="s">
        <v>319</v>
      </c>
      <c r="H35" s="255">
        <v>1</v>
      </c>
      <c r="I35" s="336" t="s">
        <v>319</v>
      </c>
      <c r="J35" s="336">
        <v>9</v>
      </c>
      <c r="K35" s="336">
        <v>6</v>
      </c>
    </row>
    <row r="36" spans="1:36" s="59" customFormat="1" ht="18" customHeight="1" thickBot="1">
      <c r="A36" s="246">
        <v>2023</v>
      </c>
      <c r="B36" s="353" t="s">
        <v>319</v>
      </c>
      <c r="C36" s="337">
        <v>3</v>
      </c>
      <c r="D36" s="350">
        <v>8</v>
      </c>
      <c r="E36" s="337">
        <v>18</v>
      </c>
      <c r="G36" s="337" t="s">
        <v>319</v>
      </c>
      <c r="H36" s="354">
        <v>1</v>
      </c>
      <c r="I36" s="337" t="s">
        <v>319</v>
      </c>
      <c r="J36" s="337">
        <v>8</v>
      </c>
      <c r="K36" s="337">
        <v>6</v>
      </c>
    </row>
    <row r="37" spans="1:36" s="127" customFormat="1" ht="20.100000000000001" customHeight="1" thickTop="1">
      <c r="A37" s="813" t="s">
        <v>158</v>
      </c>
      <c r="B37" s="813"/>
      <c r="F37" s="126"/>
      <c r="G37" s="187"/>
      <c r="H37" s="187"/>
      <c r="I37" s="811" t="s">
        <v>199</v>
      </c>
      <c r="J37" s="811"/>
      <c r="K37" s="811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</row>
    <row r="38" spans="1:36" s="127" customFormat="1" ht="16.5" customHeight="1">
      <c r="F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</row>
    <row r="39" spans="1:36" s="127" customFormat="1" ht="12">
      <c r="F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</row>
    <row r="40" spans="1:36" s="127" customFormat="1" ht="12">
      <c r="F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</row>
    <row r="41" spans="1:36" s="6" customFormat="1" ht="11.25">
      <c r="F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</row>
    <row r="42" spans="1:36" s="6" customFormat="1" ht="11.25">
      <c r="F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</row>
    <row r="43" spans="1:36" s="6" customFormat="1" ht="11.25">
      <c r="F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</row>
    <row r="44" spans="1:36" s="6" customFormat="1" ht="11.25">
      <c r="F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</row>
    <row r="45" spans="1:36" s="6" customFormat="1" ht="11.25"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</row>
  </sheetData>
  <mergeCells count="10">
    <mergeCell ref="I37:K37"/>
    <mergeCell ref="C15:E15"/>
    <mergeCell ref="A37:B37"/>
    <mergeCell ref="I1:K1"/>
    <mergeCell ref="G2:K2"/>
    <mergeCell ref="G15:H15"/>
    <mergeCell ref="I15:K15"/>
    <mergeCell ref="A2:E2"/>
    <mergeCell ref="B15:B17"/>
    <mergeCell ref="A15:A1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1" orientation="portrait" verticalDpi="300" r:id="rId1"/>
  <colBreaks count="1" manualBreakCount="1">
    <brk id="5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11</vt:i4>
      </vt:variant>
    </vt:vector>
  </HeadingPairs>
  <TitlesOfParts>
    <vt:vector size="24" baseType="lpstr">
      <vt:lpstr>목록</vt:lpstr>
      <vt:lpstr>1.주택현황및보급률</vt:lpstr>
      <vt:lpstr>2.건축허가</vt:lpstr>
      <vt:lpstr>3.주택가격 </vt:lpstr>
      <vt:lpstr>4.토지거래허가</vt:lpstr>
      <vt:lpstr>5.지가변동률 </vt:lpstr>
      <vt:lpstr>6.토지거래현황</vt:lpstr>
      <vt:lpstr>7.용도지역</vt:lpstr>
      <vt:lpstr>8.용도지구</vt:lpstr>
      <vt:lpstr>9.공원</vt:lpstr>
      <vt:lpstr>10.도로</vt:lpstr>
      <vt:lpstr>11.교량_完</vt:lpstr>
      <vt:lpstr>12.건설장비</vt:lpstr>
      <vt:lpstr>'1.주택현황및보급률'!Print_Area</vt:lpstr>
      <vt:lpstr>'10.도로'!Print_Area</vt:lpstr>
      <vt:lpstr>'11.교량_完'!Print_Area</vt:lpstr>
      <vt:lpstr>'12.건설장비'!Print_Area</vt:lpstr>
      <vt:lpstr>'3.주택가격 '!Print_Area</vt:lpstr>
      <vt:lpstr>'4.토지거래허가'!Print_Area</vt:lpstr>
      <vt:lpstr>'5.지가변동률 '!Print_Area</vt:lpstr>
      <vt:lpstr>'6.토지거래현황'!Print_Area</vt:lpstr>
      <vt:lpstr>'8.용도지구'!Print_Area</vt:lpstr>
      <vt:lpstr>'9.공원'!Print_Area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2023-12-11T01:53:16Z</cp:lastPrinted>
  <dcterms:created xsi:type="dcterms:W3CDTF">2004-11-10T06:51:20Z</dcterms:created>
  <dcterms:modified xsi:type="dcterms:W3CDTF">2026-03-23T04:47:29Z</dcterms:modified>
</cp:coreProperties>
</file>