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9. 통계연보\2021년 기준\2023년 군산시 통계연보_인쇄용(최종)\"/>
    </mc:Choice>
  </mc:AlternateContent>
  <bookViews>
    <workbookView xWindow="0" yWindow="0" windowWidth="28800" windowHeight="12255"/>
  </bookViews>
  <sheets>
    <sheet name="목록" sheetId="2" r:id="rId1"/>
    <sheet name="1.위치" sheetId="3" r:id="rId2"/>
    <sheet name="2.행정구역" sheetId="1" r:id="rId3"/>
    <sheet name="3.토지지목별 현황 " sheetId="4" r:id="rId4"/>
    <sheet name="4.기상개황" sheetId="7" r:id="rId5"/>
    <sheet name="5.강수량 " sheetId="8" r:id="rId6"/>
  </sheets>
  <externalReferences>
    <externalReference r:id="rId7"/>
    <externalReference r:id="rId8"/>
  </externalReferences>
  <definedNames>
    <definedName name="a" localSheetId="1">#REF!</definedName>
    <definedName name="a" localSheetId="3">#REF!</definedName>
    <definedName name="a" localSheetId="4">#REF!</definedName>
    <definedName name="a" localSheetId="5">#REF!</definedName>
    <definedName name="a" localSheetId="0">#REF!</definedName>
    <definedName name="a">#REF!</definedName>
    <definedName name="aa" localSheetId="1">#REF!</definedName>
    <definedName name="aa" localSheetId="3">#REF!</definedName>
    <definedName name="aa" localSheetId="4">#REF!</definedName>
    <definedName name="aa" localSheetId="5">#REF!</definedName>
    <definedName name="aa" localSheetId="0">#REF!</definedName>
    <definedName name="aa">#REF!</definedName>
    <definedName name="aaa" localSheetId="1">#REF!</definedName>
    <definedName name="aaa" localSheetId="2">#REF!</definedName>
    <definedName name="aaa" localSheetId="4">#REF!</definedName>
    <definedName name="aaa" localSheetId="5">#REF!</definedName>
    <definedName name="aaa" localSheetId="0">#REF!</definedName>
    <definedName name="aaa">#REF!</definedName>
    <definedName name="aaaa" localSheetId="1">#REF!</definedName>
    <definedName name="aaaa" localSheetId="0">#REF!</definedName>
    <definedName name="aaaa">#REF!</definedName>
    <definedName name="b" localSheetId="1">#REF!</definedName>
    <definedName name="b" localSheetId="0">#REF!</definedName>
    <definedName name="b">#REF!</definedName>
    <definedName name="cc" localSheetId="1">#REF!</definedName>
    <definedName name="cc" localSheetId="0">#REF!</definedName>
    <definedName name="cc">#REF!</definedName>
    <definedName name="d" localSheetId="1">#REF!</definedName>
    <definedName name="d" localSheetId="0">#REF!</definedName>
    <definedName name="d">#REF!</definedName>
    <definedName name="ddd" localSheetId="1">#REF!</definedName>
    <definedName name="ddd" localSheetId="0">#REF!</definedName>
    <definedName name="ddd">#REF!</definedName>
    <definedName name="G" localSheetId="1">'[1] 견적서'!#REF!</definedName>
    <definedName name="G" localSheetId="0">'[1] 견적서'!#REF!</definedName>
    <definedName name="G">'[1] 견적서'!#REF!</definedName>
    <definedName name="HTML_CodePage" hidden="1">949</definedName>
    <definedName name="HTML_Control" localSheetId="1" hidden="1">{"'6.강수량'!$A$1:$O$37","'6.강수량'!$A$1:$C$1"}</definedName>
    <definedName name="HTML_Control" localSheetId="2" hidden="1">{"'6.강수량'!$A$1:$O$37","'6.강수량'!$A$1:$C$1"}</definedName>
    <definedName name="HTML_Control" localSheetId="3" hidden="1">{"'6.강수량'!$A$1:$O$37","'6.강수량'!$A$1:$C$1"}</definedName>
    <definedName name="HTML_Control" localSheetId="4" hidden="1">{"'6.강수량'!$A$1:$O$37","'6.강수량'!$A$1:$C$1"}</definedName>
    <definedName name="HTML_Control" localSheetId="5" hidden="1">{"'6.강수량'!$A$1:$O$37","'6.강수량'!$A$1:$C$1"}</definedName>
    <definedName name="HTML_Control" localSheetId="0" hidden="1">{"'6.강수량'!$A$1:$O$37","'6.강수량'!$A$1:$C$1"}</definedName>
    <definedName name="HTML_Control" hidden="1">{"'6.강수량'!$A$1:$O$37","'6.강수량'!$A$1:$C$1"}</definedName>
    <definedName name="HTML_Description" hidden="1">""</definedName>
    <definedName name="HTML_Email" hidden="1">""</definedName>
    <definedName name="HTML_Header" hidden="1">"6.강수량"</definedName>
    <definedName name="HTML_LastUpdate" hidden="1">"2002-01-04"</definedName>
    <definedName name="HTML_LineAfter" hidden="1">FALSE</definedName>
    <definedName name="HTML_LineBefore" hidden="1">FALSE</definedName>
    <definedName name="HTML_Name" hidden="1">"홍사훈"</definedName>
    <definedName name="HTML_OBDlg2" hidden="1">TRUE</definedName>
    <definedName name="HTML_OBDlg4" hidden="1">TRUE</definedName>
    <definedName name="HTML_OS" hidden="1">0</definedName>
    <definedName name="HTML_PathFile" hidden="1">"C:\홍 사 훈\++통계연보\제41회 통계연보\MyHTML.htm"</definedName>
    <definedName name="HTML_Title" hidden="1">"+02"</definedName>
    <definedName name="_xlnm.Print_Area" localSheetId="1">'1.위치'!$A$1:$P$24</definedName>
    <definedName name="_xlnm.Print_Area" localSheetId="2">'2.행정구역'!$A$1:$O$18</definedName>
    <definedName name="_xlnm.Print_Area" localSheetId="3">'3.토지지목별 현황 '!$A$1:$Q$35</definedName>
    <definedName name="_xlnm.Print_Area" localSheetId="4">'4.기상개황'!$A$1:$R$32</definedName>
    <definedName name="_xlnm.Print_Area" localSheetId="5">'5.강수량 '!$A$1:$O$18</definedName>
    <definedName name="_xlnm.Print_Area" localSheetId="0">목록!$A$3:$I$17</definedName>
    <definedName name="_xlnm.Print_Area">#N/A</definedName>
    <definedName name="_xlnm.Print_Titles">#N/A</definedName>
    <definedName name="sa" localSheetId="1">'[2]2-1포천(각세)(외제)'!#REF!</definedName>
    <definedName name="sa" localSheetId="3">'[2]2-1포천(각세)(외제)'!#REF!</definedName>
    <definedName name="sa" localSheetId="4">'[2]2-1포천(각세)(외제)'!#REF!</definedName>
    <definedName name="sa" localSheetId="5">'[2]2-1포천(각세)(외제)'!#REF!</definedName>
    <definedName name="sa" localSheetId="0">'[2]2-1포천(각세)(외제)'!#REF!</definedName>
    <definedName name="sa">'[2]2-1포천(각세)(외제)'!#REF!</definedName>
    <definedName name="Z_0FB1CEA9_20DA_11D8_9C7D_00E07D8B2C4C_.wvu.PrintArea" localSheetId="1" hidden="1">#REF!</definedName>
    <definedName name="Z_0FB1CEA9_20DA_11D8_9C7D_00E07D8B2C4C_.wvu.PrintArea" localSheetId="3" hidden="1">#REF!</definedName>
    <definedName name="Z_0FB1CEA9_20DA_11D8_9C7D_00E07D8B2C4C_.wvu.PrintArea" localSheetId="4" hidden="1">#REF!</definedName>
    <definedName name="Z_0FB1CEA9_20DA_11D8_9C7D_00E07D8B2C4C_.wvu.PrintArea" localSheetId="5" hidden="1">#REF!</definedName>
    <definedName name="Z_0FB1CEA9_20DA_11D8_9C7D_00E07D8B2C4C_.wvu.PrintArea" localSheetId="0" hidden="1">#REF!</definedName>
    <definedName name="Z_0FB1CEA9_20DA_11D8_9C7D_00E07D8B2C4C_.wvu.PrintArea" hidden="1">#REF!</definedName>
    <definedName name="Z_85915F0D_788B_422A_BC8C_F794BF0333C0_.wvu.PrintArea" localSheetId="1" hidden="1">#REF!</definedName>
    <definedName name="Z_85915F0D_788B_422A_BC8C_F794BF0333C0_.wvu.PrintArea" localSheetId="3" hidden="1">#REF!</definedName>
    <definedName name="Z_85915F0D_788B_422A_BC8C_F794BF0333C0_.wvu.PrintArea" localSheetId="4" hidden="1">#REF!</definedName>
    <definedName name="Z_85915F0D_788B_422A_BC8C_F794BF0333C0_.wvu.PrintArea" localSheetId="5" hidden="1">#REF!</definedName>
    <definedName name="Z_85915F0D_788B_422A_BC8C_F794BF0333C0_.wvu.PrintArea" localSheetId="0" hidden="1">#REF!</definedName>
    <definedName name="Z_85915F0D_788B_422A_BC8C_F794BF0333C0_.wvu.PrintArea" hidden="1">#REF!</definedName>
    <definedName name="Z_B54A1E16_66B3_484D_8617_191740EF42CA_.wvu.PrintArea" localSheetId="1" hidden="1">#REF!</definedName>
    <definedName name="Z_B54A1E16_66B3_484D_8617_191740EF42CA_.wvu.PrintArea" localSheetId="3" hidden="1">#REF!</definedName>
    <definedName name="Z_B54A1E16_66B3_484D_8617_191740EF42CA_.wvu.PrintArea" localSheetId="4" hidden="1">#REF!</definedName>
    <definedName name="Z_B54A1E16_66B3_484D_8617_191740EF42CA_.wvu.PrintArea" localSheetId="5" hidden="1">#REF!</definedName>
    <definedName name="Z_B54A1E16_66B3_484D_8617_191740EF42CA_.wvu.PrintArea" localSheetId="0" hidden="1">#REF!</definedName>
    <definedName name="Z_B54A1E16_66B3_484D_8617_191740EF42CA_.wvu.PrintArea" hidden="1">#REF!</definedName>
    <definedName name="국가" localSheetId="1">#REF!</definedName>
    <definedName name="국가" localSheetId="0">#REF!</definedName>
    <definedName name="국가">#REF!</definedName>
    <definedName name="도로시설물" localSheetId="1">#REF!</definedName>
    <definedName name="도로시설물" localSheetId="0">#REF!</definedName>
    <definedName name="도로시설물">#REF!</definedName>
    <definedName name="도로시설물1" localSheetId="1">#REF!</definedName>
    <definedName name="도로시설물1" localSheetId="0">#REF!</definedName>
    <definedName name="도로시설물1">#REF!</definedName>
    <definedName name="ㅁ1" localSheetId="1">#REF!</definedName>
    <definedName name="ㅁ1" localSheetId="0">#REF!</definedName>
    <definedName name="ㅁ1">#REF!</definedName>
    <definedName name="보건지소" localSheetId="1">#REF!</definedName>
    <definedName name="보건지소" localSheetId="0">#REF!</definedName>
    <definedName name="보건지소">#REF!</definedName>
    <definedName name="시군별" localSheetId="1">#REF!</definedName>
    <definedName name="시군별" localSheetId="0">#REF!</definedName>
    <definedName name="시군별">#REF!</definedName>
    <definedName name="연령별피의자">#REF!</definedName>
    <definedName name="총" hidden="1">#REF!</definedName>
    <definedName name="ㅋㅋ" localSheetId="1">#REF!</definedName>
    <definedName name="ㅋㅋ" localSheetId="0">#REF!</definedName>
    <definedName name="ㅋㅋ">#REF!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5" i="1" l="1"/>
  <c r="B16" i="8" l="1"/>
  <c r="D15" i="1" l="1"/>
  <c r="Q17" i="7" l="1"/>
  <c r="P17" i="7"/>
  <c r="O17" i="7"/>
  <c r="M17" i="7"/>
  <c r="K17" i="7"/>
  <c r="J17" i="7"/>
  <c r="I17" i="7"/>
  <c r="H17" i="7"/>
  <c r="G17" i="7"/>
  <c r="F17" i="7"/>
  <c r="E17" i="7"/>
  <c r="D17" i="7"/>
  <c r="C17" i="7"/>
  <c r="B17" i="7" l="1"/>
</calcChain>
</file>

<file path=xl/sharedStrings.xml><?xml version="1.0" encoding="utf-8"?>
<sst xmlns="http://schemas.openxmlformats.org/spreadsheetml/2006/main" count="376" uniqueCount="276">
  <si>
    <t>2. 행  정  구  역</t>
    <phoneticPr fontId="6" type="noConversion"/>
  </si>
  <si>
    <t>Area and Number of Administrative Units</t>
    <phoneticPr fontId="6" type="noConversion"/>
  </si>
  <si>
    <t>단위 : 개</t>
    <phoneticPr fontId="6" type="noConversion"/>
  </si>
  <si>
    <t>Unit : number</t>
    <phoneticPr fontId="6" type="noConversion"/>
  </si>
  <si>
    <t>연별 및 읍면동별</t>
    <phoneticPr fontId="6" type="noConversion"/>
  </si>
  <si>
    <t xml:space="preserve">    면    적 (㎢)</t>
    <phoneticPr fontId="6" type="noConversion"/>
  </si>
  <si>
    <r>
      <t>읍 ·면 · 동 Eup,Myeon and Dong</t>
    </r>
    <r>
      <rPr>
        <vertAlign val="superscript"/>
        <sz val="9"/>
        <rFont val="굴림"/>
        <family val="3"/>
        <charset val="129"/>
      </rPr>
      <t xml:space="preserve"> 1)</t>
    </r>
    <r>
      <rPr>
        <sz val="9"/>
        <rFont val="굴림"/>
        <family val="3"/>
        <charset val="129"/>
      </rPr>
      <t xml:space="preserve">
</t>
    </r>
    <phoneticPr fontId="6" type="noConversion"/>
  </si>
  <si>
    <r>
      <t xml:space="preserve">통 · 리  Tong &amp; Ri </t>
    </r>
    <r>
      <rPr>
        <vertAlign val="superscript"/>
        <sz val="9"/>
        <rFont val="굴림"/>
        <family val="3"/>
        <charset val="129"/>
      </rPr>
      <t>2)</t>
    </r>
    <r>
      <rPr>
        <sz val="9"/>
        <rFont val="굴림"/>
        <family val="3"/>
        <charset val="129"/>
      </rPr>
      <t xml:space="preserve">
</t>
    </r>
    <phoneticPr fontId="6" type="noConversion"/>
  </si>
  <si>
    <t>반
Ban</t>
    <phoneticPr fontId="6" type="noConversion"/>
  </si>
  <si>
    <t>Year  &amp;  Eup                                     Myeon  Dong</t>
    <phoneticPr fontId="6" type="noConversion"/>
  </si>
  <si>
    <t>구성비</t>
    <phoneticPr fontId="6" type="noConversion"/>
  </si>
  <si>
    <t>읍
Eup</t>
    <phoneticPr fontId="6" type="noConversion"/>
  </si>
  <si>
    <t>면 
Myeon</t>
    <phoneticPr fontId="6" type="noConversion"/>
  </si>
  <si>
    <t>동 Dong</t>
    <phoneticPr fontId="6" type="noConversion"/>
  </si>
  <si>
    <t>통
Tong</t>
    <phoneticPr fontId="6" type="noConversion"/>
  </si>
  <si>
    <t>리 Ri</t>
    <phoneticPr fontId="6" type="noConversion"/>
  </si>
  <si>
    <t>Area</t>
    <phoneticPr fontId="6" type="noConversion"/>
  </si>
  <si>
    <t>(%)</t>
    <phoneticPr fontId="6" type="noConversion"/>
  </si>
  <si>
    <t>행정
Admini
strative</t>
    <phoneticPr fontId="6" type="noConversion"/>
  </si>
  <si>
    <t>법정
Legal</t>
    <phoneticPr fontId="6" type="noConversion"/>
  </si>
  <si>
    <t>Compo
sition</t>
    <phoneticPr fontId="6" type="noConversion"/>
  </si>
  <si>
    <t>자료 : 면적-토지정보과, 행정구역-총무과</t>
    <phoneticPr fontId="6" type="noConversion"/>
  </si>
  <si>
    <t>Source: Land Information Division, General Affairs Division</t>
    <phoneticPr fontId="6" type="noConversion"/>
  </si>
  <si>
    <r>
      <t xml:space="preserve"> 주</t>
    </r>
    <r>
      <rPr>
        <vertAlign val="superscript"/>
        <sz val="10"/>
        <rFont val="HY중고딕"/>
        <family val="1"/>
        <charset val="129"/>
      </rPr>
      <t>1)</t>
    </r>
    <r>
      <rPr>
        <sz val="10"/>
        <rFont val="HY중고딕"/>
        <family val="1"/>
        <charset val="129"/>
      </rPr>
      <t xml:space="preserve"> :  읍·면·동은 읍,면,행정동의 합계임</t>
    </r>
    <phoneticPr fontId="6" type="noConversion"/>
  </si>
  <si>
    <t>Note : 1)  Eup, Myeon and Dong are total of administrative Dong</t>
    <phoneticPr fontId="6" type="noConversion"/>
  </si>
  <si>
    <r>
      <t xml:space="preserve"> 주</t>
    </r>
    <r>
      <rPr>
        <vertAlign val="superscript"/>
        <sz val="10"/>
        <rFont val="HY중고딕"/>
        <family val="1"/>
        <charset val="129"/>
      </rPr>
      <t xml:space="preserve">2) </t>
    </r>
    <r>
      <rPr>
        <sz val="10"/>
        <rFont val="HY중고딕"/>
        <family val="1"/>
        <charset val="129"/>
      </rPr>
      <t>:  통·리는통,행정리의 합계임</t>
    </r>
    <phoneticPr fontId="6" type="noConversion"/>
  </si>
  <si>
    <t xml:space="preserve">          2)  Tong and Ri are total administrative Ri</t>
    <phoneticPr fontId="6" type="noConversion"/>
  </si>
  <si>
    <t xml:space="preserve"> </t>
    <phoneticPr fontId="6" type="noConversion"/>
  </si>
  <si>
    <t xml:space="preserve">II. 토지 및 기후 </t>
    <phoneticPr fontId="6" type="noConversion"/>
  </si>
  <si>
    <t>LAND &amp; CLIMATE</t>
    <phoneticPr fontId="6" type="noConversion"/>
  </si>
  <si>
    <t xml:space="preserve">1. 군산의 위치                                                               </t>
    <phoneticPr fontId="6" type="noConversion"/>
  </si>
  <si>
    <t>Location</t>
    <phoneticPr fontId="6" type="noConversion"/>
  </si>
  <si>
    <t>시청 소재지</t>
    <phoneticPr fontId="6" type="noConversion"/>
  </si>
  <si>
    <t>단</t>
    <phoneticPr fontId="6" type="noConversion"/>
  </si>
  <si>
    <t>경 도 와  위 도 의  극 점</t>
    <phoneticPr fontId="6" type="noConversion"/>
  </si>
  <si>
    <t>연  장  거  리
(km)</t>
    <phoneticPr fontId="6" type="noConversion"/>
  </si>
  <si>
    <t>Location of city
Hall</t>
    <phoneticPr fontId="6" type="noConversion"/>
  </si>
  <si>
    <t>Extremity</t>
    <phoneticPr fontId="6" type="noConversion"/>
  </si>
  <si>
    <t>Extreme of  longitude and latitude</t>
    <phoneticPr fontId="6" type="noConversion"/>
  </si>
  <si>
    <t>Gross distance (km)</t>
    <phoneticPr fontId="6" type="noConversion"/>
  </si>
  <si>
    <t>지    명</t>
    <phoneticPr fontId="6" type="noConversion"/>
  </si>
  <si>
    <t>극      점</t>
    <phoneticPr fontId="6" type="noConversion"/>
  </si>
  <si>
    <t>Name of 
Place</t>
    <phoneticPr fontId="6" type="noConversion"/>
  </si>
  <si>
    <t>Extreme</t>
    <phoneticPr fontId="6" type="noConversion"/>
  </si>
  <si>
    <t xml:space="preserve"> 전라북도 군산시 
 시청로 17 (조촌동)</t>
    <phoneticPr fontId="6" type="noConversion"/>
  </si>
  <si>
    <t>동  단</t>
    <phoneticPr fontId="6" type="noConversion"/>
  </si>
  <si>
    <t>서수면 
금암리 마포</t>
    <phoneticPr fontId="6" type="noConversion"/>
  </si>
  <si>
    <t>북위</t>
    <phoneticPr fontId="6" type="noConversion"/>
  </si>
  <si>
    <t>36˚</t>
    <phoneticPr fontId="6" type="noConversion"/>
  </si>
  <si>
    <t>00´</t>
    <phoneticPr fontId="6" type="noConversion"/>
  </si>
  <si>
    <t>01˝</t>
    <phoneticPr fontId="6" type="noConversion"/>
  </si>
  <si>
    <t xml:space="preserve"> 동서간 약 85km</t>
    <phoneticPr fontId="6" type="noConversion"/>
  </si>
  <si>
    <t>Lacation :
17, Sicheong-ro,
Gunsan-si, Jeollabuk-do, Korea</t>
    <phoneticPr fontId="6" type="noConversion"/>
  </si>
  <si>
    <t>Eastern</t>
    <phoneticPr fontId="6" type="noConversion"/>
  </si>
  <si>
    <t>Sosu-myeon
Gumarm-ri Mapo</t>
    <phoneticPr fontId="6" type="noConversion"/>
  </si>
  <si>
    <t>North 
Latitude</t>
    <phoneticPr fontId="6" type="noConversion"/>
  </si>
  <si>
    <t>36˚</t>
  </si>
  <si>
    <t>00´</t>
  </si>
  <si>
    <t>01˝</t>
  </si>
  <si>
    <t xml:space="preserve"> East - West 
Distance</t>
    <phoneticPr fontId="6" type="noConversion"/>
  </si>
  <si>
    <t>동경</t>
    <phoneticPr fontId="6" type="noConversion"/>
  </si>
  <si>
    <t>126˚</t>
    <phoneticPr fontId="6" type="noConversion"/>
  </si>
  <si>
    <t>54´</t>
    <phoneticPr fontId="6" type="noConversion"/>
  </si>
  <si>
    <t>55˝</t>
    <phoneticPr fontId="6" type="noConversion"/>
  </si>
  <si>
    <t>East
 Longitude</t>
    <phoneticPr fontId="6" type="noConversion"/>
  </si>
  <si>
    <t>54´</t>
  </si>
  <si>
    <t>55˝</t>
  </si>
  <si>
    <t>서  단</t>
    <phoneticPr fontId="6" type="noConversion"/>
  </si>
  <si>
    <t>옥도면
어청도리</t>
    <phoneticPr fontId="6" type="noConversion"/>
  </si>
  <si>
    <t>07´</t>
    <phoneticPr fontId="6" type="noConversion"/>
  </si>
  <si>
    <t>34˝</t>
    <phoneticPr fontId="6" type="noConversion"/>
  </si>
  <si>
    <t>Western</t>
  </si>
  <si>
    <t>Okdo-myeon
Achongdo-ri</t>
    <phoneticPr fontId="6" type="noConversion"/>
  </si>
  <si>
    <t>07´</t>
  </si>
  <si>
    <t>34˝</t>
  </si>
  <si>
    <t>125˚</t>
    <phoneticPr fontId="6" type="noConversion"/>
  </si>
  <si>
    <t>57´</t>
    <phoneticPr fontId="6" type="noConversion"/>
  </si>
  <si>
    <t>59˝</t>
    <phoneticPr fontId="6" type="noConversion"/>
  </si>
  <si>
    <t>Extremity</t>
  </si>
  <si>
    <t>57´</t>
  </si>
  <si>
    <t>59˝</t>
  </si>
  <si>
    <t>남  단</t>
    <phoneticPr fontId="6" type="noConversion"/>
  </si>
  <si>
    <t>옥도면
비안도리</t>
    <phoneticPr fontId="6" type="noConversion"/>
  </si>
  <si>
    <t>35˚</t>
    <phoneticPr fontId="6" type="noConversion"/>
  </si>
  <si>
    <t>43´</t>
    <phoneticPr fontId="6" type="noConversion"/>
  </si>
  <si>
    <t>33˝</t>
    <phoneticPr fontId="6" type="noConversion"/>
  </si>
  <si>
    <t xml:space="preserve"> 남북간 약 45km</t>
    <phoneticPr fontId="6" type="noConversion"/>
  </si>
  <si>
    <t>Southern</t>
  </si>
  <si>
    <t>Okdo-myeon
Biarndo-ri</t>
    <phoneticPr fontId="6" type="noConversion"/>
  </si>
  <si>
    <t>43´</t>
  </si>
  <si>
    <t>33˝</t>
  </si>
  <si>
    <t xml:space="preserve"> South - North 
Distance</t>
    <phoneticPr fontId="6" type="noConversion"/>
  </si>
  <si>
    <t>27´</t>
    <phoneticPr fontId="6" type="noConversion"/>
  </si>
  <si>
    <t>36˝</t>
    <phoneticPr fontId="6" type="noConversion"/>
  </si>
  <si>
    <t>27´</t>
  </si>
  <si>
    <t>36˝</t>
  </si>
  <si>
    <t>북  단</t>
    <phoneticPr fontId="6" type="noConversion"/>
  </si>
  <si>
    <t>38˝</t>
    <phoneticPr fontId="6" type="noConversion"/>
  </si>
  <si>
    <t>Northern</t>
  </si>
  <si>
    <t>38˝</t>
  </si>
  <si>
    <t>동경</t>
    <phoneticPr fontId="6" type="noConversion"/>
  </si>
  <si>
    <t>125˚</t>
    <phoneticPr fontId="6" type="noConversion"/>
  </si>
  <si>
    <t>58´</t>
    <phoneticPr fontId="6" type="noConversion"/>
  </si>
  <si>
    <t>13˝</t>
    <phoneticPr fontId="6" type="noConversion"/>
  </si>
  <si>
    <t>East
 Longitude</t>
    <phoneticPr fontId="6" type="noConversion"/>
  </si>
  <si>
    <t>58´</t>
  </si>
  <si>
    <t>13˝</t>
  </si>
  <si>
    <t>○  지      세</t>
    <phoneticPr fontId="6" type="noConversion"/>
  </si>
  <si>
    <t>○  Geography</t>
    <phoneticPr fontId="6" type="noConversion"/>
  </si>
  <si>
    <t xml:space="preserve">   우리시는 금강하구에 북위 36˚선이 지나는 중위도에 위치하고 있는 시로서, 우리나라에서는 포항, 동아시아에서는 중국 칭따오, 일본 요코하마와 비슷한 위도에 위치하고 있으며, 동으로는 서수면 금암리 마포, 서로는 옥도면 어청도리, 남으로는 옥도면 비안도리, 북으로는 옥도면 어청도리가 경계이다. 또한 서울에서 231.5Km, 광주에서 140Km, 전주에서 47.9Km 거리에 이르는 곳에 있으며, 금강의 왼쪽 끝에 호남을  배후지로 하는 환황해권의 중심적 항구도시로서,  2010년 완공된 세계 최장 33.9Km의 새만금방조제가 개통되어 명실상부 군산의 위상을 높이고 있다.  인접 지역으로 익산, 김제시와 부안, 서천군 및 장항읍이 접하고 있다.
</t>
    <phoneticPr fontId="6" type="noConversion"/>
  </si>
  <si>
    <t>Gunsan is located at the mouth of the Geumgang River, which is at latitude 36˚. This middle latitude is also the latitude for such cities as Pohang (Korea), Qingdao (China), and Yokohama (Japan). Mapo, Geumam-ri, Seosu-myeon is its east borderline, and Eocheongdo-ri, Okdo-myeon is the west borderline. It stretches north to south from Eochongdo-ri, Okodo-myeon to Biando-ri, Okodo-myeon. Gunsan is 231.5㎞ away from Seoul, the capital city, 140㎞ from Gwangju and 47.9㎞ from Jeonju. Gunsan is a central port in the Pacific Rim region and is home to the Honam Plains, which is situated on the left side of the Geumgang River. The 33.9㎞-long Saemangeum Seawall, the longest seawall in the world, opened its causeway in 2010 and is raising Gunsan’s status to another level. The neighboring cities are Iksan, Gimje, Seocheon-gun, and Janghang-eup.</t>
    <phoneticPr fontId="6" type="noConversion"/>
  </si>
  <si>
    <t>자료 : 국토해양부 국토지리정보원</t>
    <phoneticPr fontId="6" type="noConversion"/>
  </si>
  <si>
    <t>Source: Ministry of Land Transport and Maritime Affairs</t>
    <phoneticPr fontId="6" type="noConversion"/>
  </si>
  <si>
    <t xml:space="preserve"> 3. 토지지목별 현황        </t>
    <phoneticPr fontId="6" type="noConversion"/>
  </si>
  <si>
    <t>Area of Land Category</t>
    <phoneticPr fontId="6" type="noConversion"/>
  </si>
  <si>
    <t>단위 : ㎡</t>
  </si>
  <si>
    <t>Unit : ㎡</t>
    <phoneticPr fontId="6" type="noConversion"/>
  </si>
  <si>
    <t>계</t>
    <phoneticPr fontId="6" type="noConversion"/>
  </si>
  <si>
    <t>전</t>
  </si>
  <si>
    <t>답</t>
  </si>
  <si>
    <t>과수원</t>
  </si>
  <si>
    <t>목장용지</t>
  </si>
  <si>
    <t>임야</t>
  </si>
  <si>
    <t>광천지</t>
    <phoneticPr fontId="6" type="noConversion"/>
  </si>
  <si>
    <t>염전</t>
  </si>
  <si>
    <t>대지</t>
  </si>
  <si>
    <t>공장용지</t>
    <phoneticPr fontId="6" type="noConversion"/>
  </si>
  <si>
    <t>학교용지</t>
  </si>
  <si>
    <t>주차장</t>
    <phoneticPr fontId="6" type="noConversion"/>
  </si>
  <si>
    <t>주유소용지</t>
    <phoneticPr fontId="6" type="noConversion"/>
  </si>
  <si>
    <t>창고용지</t>
    <phoneticPr fontId="6" type="noConversion"/>
  </si>
  <si>
    <t>Mineral
spring
site</t>
    <phoneticPr fontId="6" type="noConversion"/>
  </si>
  <si>
    <t xml:space="preserve">Building </t>
    <phoneticPr fontId="6" type="noConversion"/>
  </si>
  <si>
    <t>Factory</t>
    <phoneticPr fontId="6" type="noConversion"/>
  </si>
  <si>
    <t xml:space="preserve">School </t>
    <phoneticPr fontId="6" type="noConversion"/>
  </si>
  <si>
    <t>Parking</t>
    <phoneticPr fontId="6" type="noConversion"/>
  </si>
  <si>
    <t>Service</t>
    <phoneticPr fontId="6" type="noConversion"/>
  </si>
  <si>
    <t>Warehouse</t>
    <phoneticPr fontId="6" type="noConversion"/>
  </si>
  <si>
    <t>Total</t>
    <phoneticPr fontId="6" type="noConversion"/>
  </si>
  <si>
    <t>Dry paddy</t>
    <phoneticPr fontId="6" type="noConversion"/>
  </si>
  <si>
    <t xml:space="preserve">Rice paddy </t>
    <phoneticPr fontId="6" type="noConversion"/>
  </si>
  <si>
    <t>Orchard</t>
    <phoneticPr fontId="6" type="noConversion"/>
  </si>
  <si>
    <t>Pasture</t>
    <phoneticPr fontId="6" type="noConversion"/>
  </si>
  <si>
    <t>Forest field</t>
    <phoneticPr fontId="6" type="noConversion"/>
  </si>
  <si>
    <t>Saltern</t>
    <phoneticPr fontId="6" type="noConversion"/>
  </si>
  <si>
    <t>site</t>
    <phoneticPr fontId="6" type="noConversion"/>
  </si>
  <si>
    <t>lot</t>
    <phoneticPr fontId="6" type="noConversion"/>
  </si>
  <si>
    <t>station site</t>
    <phoneticPr fontId="6" type="noConversion"/>
  </si>
  <si>
    <t>-</t>
  </si>
  <si>
    <t>자료 : 토지정보과</t>
    <phoneticPr fontId="6" type="noConversion"/>
  </si>
  <si>
    <t>Source : Land Information Division</t>
    <phoneticPr fontId="6" type="noConversion"/>
  </si>
  <si>
    <t xml:space="preserve"> 토지지목별 현황(계속)        </t>
    <phoneticPr fontId="6" type="noConversion"/>
  </si>
  <si>
    <t xml:space="preserve"> Area of Land Category(Cont'd)</t>
    <phoneticPr fontId="6" type="noConversion"/>
  </si>
  <si>
    <t>도   로</t>
    <phoneticPr fontId="6" type="noConversion"/>
  </si>
  <si>
    <t>철도용지</t>
    <phoneticPr fontId="6" type="noConversion"/>
  </si>
  <si>
    <t>하   천</t>
    <phoneticPr fontId="6" type="noConversion"/>
  </si>
  <si>
    <t>제   방</t>
    <phoneticPr fontId="6" type="noConversion"/>
  </si>
  <si>
    <t>구   거</t>
    <phoneticPr fontId="6" type="noConversion"/>
  </si>
  <si>
    <t>유   지</t>
    <phoneticPr fontId="6" type="noConversion"/>
  </si>
  <si>
    <t>양어장</t>
    <phoneticPr fontId="6" type="noConversion"/>
  </si>
  <si>
    <t>수도용지</t>
  </si>
  <si>
    <t>공   원</t>
    <phoneticPr fontId="6" type="noConversion"/>
  </si>
  <si>
    <t>체육용지</t>
  </si>
  <si>
    <t>유원지</t>
  </si>
  <si>
    <t>종교용지</t>
  </si>
  <si>
    <t>사적지</t>
  </si>
  <si>
    <t xml:space="preserve">묘   지 </t>
    <phoneticPr fontId="6" type="noConversion"/>
  </si>
  <si>
    <t>잡종지</t>
    <phoneticPr fontId="6" type="noConversion"/>
  </si>
  <si>
    <t>Fish</t>
    <phoneticPr fontId="6" type="noConversion"/>
  </si>
  <si>
    <t>water</t>
    <phoneticPr fontId="6" type="noConversion"/>
  </si>
  <si>
    <t>Sporting
facilities
site</t>
    <phoneticPr fontId="6" type="noConversion"/>
  </si>
  <si>
    <t>Recrecation</t>
    <phoneticPr fontId="6" type="noConversion"/>
  </si>
  <si>
    <t>Religious</t>
    <phoneticPr fontId="6" type="noConversion"/>
  </si>
  <si>
    <t>Historical</t>
    <phoneticPr fontId="6" type="noConversion"/>
  </si>
  <si>
    <t>Grave</t>
    <phoneticPr fontId="6" type="noConversion"/>
  </si>
  <si>
    <t>Miscellaneous</t>
    <phoneticPr fontId="6" type="noConversion"/>
  </si>
  <si>
    <t>Road</t>
    <phoneticPr fontId="6" type="noConversion"/>
  </si>
  <si>
    <t>Railway</t>
    <phoneticPr fontId="6" type="noConversion"/>
  </si>
  <si>
    <t>River</t>
    <phoneticPr fontId="6" type="noConversion"/>
  </si>
  <si>
    <t>Bank</t>
    <phoneticPr fontId="6" type="noConversion"/>
  </si>
  <si>
    <t>Ditch</t>
    <phoneticPr fontId="6" type="noConversion"/>
  </si>
  <si>
    <t>Marsh</t>
    <phoneticPr fontId="6" type="noConversion"/>
  </si>
  <si>
    <t>Farm</t>
    <phoneticPr fontId="6" type="noConversion"/>
  </si>
  <si>
    <t>reservoirs</t>
    <phoneticPr fontId="6" type="noConversion"/>
  </si>
  <si>
    <t>Park</t>
    <phoneticPr fontId="6" type="noConversion"/>
  </si>
  <si>
    <t>area</t>
    <phoneticPr fontId="6" type="noConversion"/>
  </si>
  <si>
    <t>yard</t>
    <phoneticPr fontId="6" type="noConversion"/>
  </si>
  <si>
    <t>1월</t>
    <phoneticPr fontId="6" type="noConversion"/>
  </si>
  <si>
    <t>2월</t>
  </si>
  <si>
    <t>3월</t>
  </si>
  <si>
    <t>4월</t>
  </si>
  <si>
    <t>5월</t>
  </si>
  <si>
    <t>6월</t>
  </si>
  <si>
    <t>7월</t>
  </si>
  <si>
    <t>8월</t>
  </si>
  <si>
    <t>9월</t>
  </si>
  <si>
    <t>10월</t>
  </si>
  <si>
    <t>11월</t>
  </si>
  <si>
    <t>12월</t>
  </si>
  <si>
    <t>Summary of Meteorological Data</t>
    <phoneticPr fontId="6" type="noConversion"/>
  </si>
  <si>
    <t>연별 및 월별</t>
    <phoneticPr fontId="6" type="noConversion"/>
  </si>
  <si>
    <t>기온(℃) Air Temperature</t>
    <phoneticPr fontId="6" type="noConversion"/>
  </si>
  <si>
    <t xml:space="preserve">강수량(㎜) </t>
    <phoneticPr fontId="6" type="noConversion"/>
  </si>
  <si>
    <t xml:space="preserve">상대습도(%) 
Relative humidity          </t>
    <phoneticPr fontId="6" type="noConversion"/>
  </si>
  <si>
    <t xml:space="preserve">평균해면기압(hpa)      </t>
    <phoneticPr fontId="6" type="noConversion"/>
  </si>
  <si>
    <t xml:space="preserve">이슬점온도(℃) </t>
    <phoneticPr fontId="6" type="noConversion"/>
  </si>
  <si>
    <t>일조시간</t>
    <phoneticPr fontId="6" type="noConversion"/>
  </si>
  <si>
    <t>바    람(m/s)
Windspeed</t>
    <phoneticPr fontId="6" type="noConversion"/>
  </si>
  <si>
    <t>평  균</t>
  </si>
  <si>
    <t>평균최고</t>
  </si>
  <si>
    <t>최고극값</t>
    <phoneticPr fontId="6" type="noConversion"/>
  </si>
  <si>
    <t>평균최저</t>
  </si>
  <si>
    <t>최저극값</t>
    <phoneticPr fontId="6" type="noConversion"/>
  </si>
  <si>
    <t>Precipi-
tation</t>
    <phoneticPr fontId="6" type="noConversion"/>
  </si>
  <si>
    <t xml:space="preserve">평균 </t>
  </si>
  <si>
    <t>최소</t>
    <phoneticPr fontId="6" type="noConversion"/>
  </si>
  <si>
    <t>Air pressure
of mean</t>
    <phoneticPr fontId="6" type="noConversion"/>
  </si>
  <si>
    <t>Mean
dewpoint</t>
    <phoneticPr fontId="6" type="noConversion"/>
  </si>
  <si>
    <t>Mean</t>
    <phoneticPr fontId="6" type="noConversion"/>
  </si>
  <si>
    <t>Duration
of 
sunshine</t>
    <phoneticPr fontId="6" type="noConversion"/>
  </si>
  <si>
    <t xml:space="preserve">Maximum depth of </t>
    <phoneticPr fontId="6" type="noConversion"/>
  </si>
  <si>
    <t xml:space="preserve">평균풍속   </t>
    <phoneticPr fontId="6" type="noConversion"/>
  </si>
  <si>
    <t xml:space="preserve">최대풍속   </t>
    <phoneticPr fontId="6" type="noConversion"/>
  </si>
  <si>
    <t>Year &amp; Month</t>
    <phoneticPr fontId="6" type="noConversion"/>
  </si>
  <si>
    <t>Mean</t>
    <phoneticPr fontId="6" type="noConversion"/>
  </si>
  <si>
    <t xml:space="preserve">Mean
Maximum 
</t>
    <phoneticPr fontId="6" type="noConversion"/>
  </si>
  <si>
    <t>Highest</t>
    <phoneticPr fontId="6" type="noConversion"/>
  </si>
  <si>
    <t xml:space="preserve">Mean
Minimum
</t>
    <phoneticPr fontId="6" type="noConversion"/>
  </si>
  <si>
    <t>Lowest</t>
    <phoneticPr fontId="6" type="noConversion"/>
  </si>
  <si>
    <t>(mm)</t>
    <phoneticPr fontId="6" type="noConversion"/>
  </si>
  <si>
    <t>Lowest</t>
    <phoneticPr fontId="6" type="noConversion"/>
  </si>
  <si>
    <t>sea
level
(hPa)</t>
    <phoneticPr fontId="6" type="noConversion"/>
  </si>
  <si>
    <t>temperature
(℃)</t>
    <phoneticPr fontId="6" type="noConversion"/>
  </si>
  <si>
    <t>cloud
(10%)</t>
    <phoneticPr fontId="6" type="noConversion"/>
  </si>
  <si>
    <t>snowfall
(㎝)</t>
    <phoneticPr fontId="6" type="noConversion"/>
  </si>
  <si>
    <t>Mean</t>
    <phoneticPr fontId="6" type="noConversion"/>
  </si>
  <si>
    <t>Fastest</t>
    <phoneticPr fontId="6" type="noConversion"/>
  </si>
  <si>
    <t>Greatest
gust</t>
    <phoneticPr fontId="6" type="noConversion"/>
  </si>
  <si>
    <t>1월</t>
    <phoneticPr fontId="6" type="noConversion"/>
  </si>
  <si>
    <t>Precipitation</t>
    <phoneticPr fontId="6" type="noConversion"/>
  </si>
  <si>
    <t>단위 : ㎜</t>
    <phoneticPr fontId="6" type="noConversion"/>
  </si>
  <si>
    <t>Unit : ㎜</t>
    <phoneticPr fontId="6" type="noConversion"/>
  </si>
  <si>
    <t>연  별</t>
    <phoneticPr fontId="6" type="noConversion"/>
  </si>
  <si>
    <t>합계</t>
    <phoneticPr fontId="6" type="noConversion"/>
  </si>
  <si>
    <t>3월</t>
    <phoneticPr fontId="6" type="noConversion"/>
  </si>
  <si>
    <t>4월</t>
    <phoneticPr fontId="6" type="noConversion"/>
  </si>
  <si>
    <t>5월</t>
    <phoneticPr fontId="6" type="noConversion"/>
  </si>
  <si>
    <t>6월</t>
    <phoneticPr fontId="6" type="noConversion"/>
  </si>
  <si>
    <t>7월</t>
    <phoneticPr fontId="6" type="noConversion"/>
  </si>
  <si>
    <t>12월</t>
    <phoneticPr fontId="6" type="noConversion"/>
  </si>
  <si>
    <t>Year</t>
    <phoneticPr fontId="6" type="noConversion"/>
  </si>
  <si>
    <t>January</t>
    <phoneticPr fontId="6" type="noConversion"/>
  </si>
  <si>
    <t>February</t>
  </si>
  <si>
    <t>March</t>
  </si>
  <si>
    <t>April</t>
  </si>
  <si>
    <t>May</t>
  </si>
  <si>
    <t>June</t>
    <phoneticPr fontId="6" type="noConversion"/>
  </si>
  <si>
    <t>July</t>
  </si>
  <si>
    <t>August</t>
  </si>
  <si>
    <t>September</t>
  </si>
  <si>
    <t>October</t>
  </si>
  <si>
    <t>November</t>
  </si>
  <si>
    <t>December</t>
  </si>
  <si>
    <t>자료 : 전주기상지청</t>
    <phoneticPr fontId="6" type="noConversion"/>
  </si>
  <si>
    <t>…</t>
  </si>
  <si>
    <r>
      <t>평균운량(10%)</t>
    </r>
    <r>
      <rPr>
        <vertAlign val="superscript"/>
        <sz val="9"/>
        <rFont val="굴림"/>
        <family val="3"/>
        <charset val="129"/>
      </rPr>
      <t>1)</t>
    </r>
    <phoneticPr fontId="6" type="noConversion"/>
  </si>
  <si>
    <r>
      <t>최심신적설</t>
    </r>
    <r>
      <rPr>
        <vertAlign val="superscript"/>
        <sz val="9"/>
        <rFont val="굴림"/>
        <family val="3"/>
        <charset val="129"/>
      </rPr>
      <t xml:space="preserve"> 2)</t>
    </r>
    <phoneticPr fontId="6" type="noConversion"/>
  </si>
  <si>
    <r>
      <t>주</t>
    </r>
    <r>
      <rPr>
        <vertAlign val="superscript"/>
        <sz val="10"/>
        <rFont val="HY중고딕"/>
        <family val="1"/>
        <charset val="129"/>
      </rPr>
      <t xml:space="preserve">1) : </t>
    </r>
    <r>
      <rPr>
        <sz val="10"/>
        <rFont val="HY중고딕"/>
        <family val="1"/>
        <charset val="129"/>
      </rPr>
      <t>군산시 평균운량 측정불가</t>
    </r>
    <phoneticPr fontId="6" type="noConversion"/>
  </si>
  <si>
    <r>
      <t>주</t>
    </r>
    <r>
      <rPr>
        <vertAlign val="superscript"/>
        <sz val="10"/>
        <rFont val="HY중고딕"/>
        <family val="1"/>
        <charset val="129"/>
      </rPr>
      <t xml:space="preserve">2) : </t>
    </r>
    <r>
      <rPr>
        <sz val="10"/>
        <rFont val="HY중고딕"/>
        <family val="1"/>
        <charset val="129"/>
      </rPr>
      <t>군산시 최심신적설 측정불가</t>
    </r>
    <phoneticPr fontId="6" type="noConversion"/>
  </si>
  <si>
    <t>4. 기 상 개 황</t>
    <phoneticPr fontId="6" type="noConversion"/>
  </si>
  <si>
    <t>5. 강 수 량</t>
    <phoneticPr fontId="6" type="noConversion"/>
  </si>
  <si>
    <t>…</t>
    <phoneticPr fontId="6" type="noConversion"/>
  </si>
  <si>
    <t>20.3.</t>
    <phoneticPr fontId="6" type="noConversion"/>
  </si>
  <si>
    <t>Source : Gunsan Weather Station</t>
  </si>
  <si>
    <t>자료: 군산기상대</t>
    <phoneticPr fontId="6" type="noConversion"/>
  </si>
  <si>
    <t xml:space="preserve">최대순간
풍속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</si>
</sst>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76" formatCode="#,##0.0_ "/>
    <numFmt numFmtId="177" formatCode="###0_);[Red]\!\(###0\!\)"/>
    <numFmt numFmtId="178" formatCode="_-* #,##0.0_-;\-* #,##0.0_-;_-* &quot;-&quot;_-;_-@_-"/>
  </numFmts>
  <fonts count="39" x14ac:knownFonts="1">
    <font>
      <sz val="11"/>
      <name val="돋움"/>
      <family val="3"/>
      <charset val="129"/>
    </font>
    <font>
      <sz val="11"/>
      <name val="돋움"/>
      <family val="3"/>
      <charset val="129"/>
    </font>
    <font>
      <sz val="9"/>
      <name val="새굴림"/>
      <family val="1"/>
      <charset val="129"/>
    </font>
    <font>
      <sz val="8"/>
      <name val="맑은 고딕"/>
      <family val="2"/>
      <charset val="129"/>
      <scheme val="minor"/>
    </font>
    <font>
      <sz val="11"/>
      <name val="새굴림"/>
      <family val="1"/>
      <charset val="129"/>
    </font>
    <font>
      <b/>
      <sz val="12"/>
      <color theme="1"/>
      <name val="HY중고딕"/>
      <family val="1"/>
      <charset val="129"/>
    </font>
    <font>
      <sz val="8"/>
      <name val="돋움"/>
      <family val="3"/>
      <charset val="129"/>
    </font>
    <font>
      <b/>
      <sz val="12"/>
      <name val="HY중고딕"/>
      <family val="1"/>
      <charset val="129"/>
    </font>
    <font>
      <sz val="10"/>
      <name val="HY중고딕"/>
      <family val="1"/>
      <charset val="129"/>
    </font>
    <font>
      <sz val="9"/>
      <name val="굴림"/>
      <family val="3"/>
      <charset val="129"/>
    </font>
    <font>
      <vertAlign val="superscript"/>
      <sz val="9"/>
      <name val="굴림"/>
      <family val="3"/>
      <charset val="129"/>
    </font>
    <font>
      <b/>
      <sz val="9"/>
      <name val="굴림"/>
      <family val="3"/>
      <charset val="129"/>
    </font>
    <font>
      <b/>
      <sz val="9"/>
      <color indexed="8"/>
      <name val="굴림"/>
      <family val="3"/>
      <charset val="129"/>
    </font>
    <font>
      <sz val="10"/>
      <color theme="1"/>
      <name val="HY중고딕"/>
      <family val="1"/>
      <charset val="129"/>
    </font>
    <font>
      <vertAlign val="superscript"/>
      <sz val="10"/>
      <name val="HY중고딕"/>
      <family val="1"/>
      <charset val="129"/>
    </font>
    <font>
      <sz val="10"/>
      <color rgb="FFFF0000"/>
      <name val="HY중고딕"/>
      <family val="1"/>
      <charset val="129"/>
    </font>
    <font>
      <b/>
      <sz val="16"/>
      <name val="HY중고딕"/>
      <family val="1"/>
      <charset val="129"/>
    </font>
    <font>
      <sz val="11"/>
      <name val="맑은 고딕"/>
      <family val="3"/>
      <charset val="129"/>
      <scheme val="major"/>
    </font>
    <font>
      <sz val="24"/>
      <name val="맑은 고딕"/>
      <family val="3"/>
      <charset val="129"/>
      <scheme val="major"/>
    </font>
    <font>
      <sz val="12"/>
      <name val="바탕체"/>
      <family val="1"/>
      <charset val="129"/>
    </font>
    <font>
      <sz val="12"/>
      <name val="맑은 고딕"/>
      <family val="3"/>
      <charset val="129"/>
      <scheme val="major"/>
    </font>
    <font>
      <b/>
      <sz val="14"/>
      <name val="HY중고딕"/>
      <family val="1"/>
      <charset val="129"/>
    </font>
    <font>
      <b/>
      <sz val="14"/>
      <name val="맑은 고딕"/>
      <family val="3"/>
      <charset val="129"/>
      <scheme val="major"/>
    </font>
    <font>
      <b/>
      <sz val="14"/>
      <name val="궁서체"/>
      <family val="1"/>
      <charset val="129"/>
    </font>
    <font>
      <b/>
      <sz val="14"/>
      <name val="바탕"/>
      <family val="1"/>
      <charset val="129"/>
    </font>
    <font>
      <b/>
      <sz val="12"/>
      <name val="바탕"/>
      <family val="1"/>
      <charset val="129"/>
    </font>
    <font>
      <b/>
      <sz val="12"/>
      <name val="궁서체"/>
      <family val="1"/>
      <charset val="129"/>
    </font>
    <font>
      <sz val="11"/>
      <name val="굴림"/>
      <family val="3"/>
      <charset val="129"/>
    </font>
    <font>
      <sz val="10"/>
      <name val="굴림"/>
      <family val="3"/>
      <charset val="129"/>
    </font>
    <font>
      <sz val="8"/>
      <name val="굴림"/>
      <family val="3"/>
      <charset val="129"/>
    </font>
    <font>
      <sz val="9"/>
      <color indexed="8"/>
      <name val="굴림"/>
      <family val="3"/>
      <charset val="129"/>
    </font>
    <font>
      <sz val="10"/>
      <name val="Arial"/>
      <family val="2"/>
    </font>
    <font>
      <sz val="9"/>
      <color rgb="FF000000"/>
      <name val="굴림"/>
      <family val="3"/>
      <charset val="129"/>
    </font>
    <font>
      <sz val="10"/>
      <color indexed="10"/>
      <name val="HY중고딕"/>
      <family val="1"/>
      <charset val="129"/>
    </font>
    <font>
      <sz val="12"/>
      <name val="HY중고딕"/>
      <family val="1"/>
      <charset val="129"/>
    </font>
    <font>
      <sz val="10"/>
      <color indexed="8"/>
      <name val="HY중고딕"/>
      <family val="1"/>
      <charset val="129"/>
    </font>
    <font>
      <u/>
      <sz val="11"/>
      <color theme="10"/>
      <name val="돋움"/>
      <family val="3"/>
      <charset val="129"/>
    </font>
    <font>
      <b/>
      <sz val="20"/>
      <name val="HY중고딕"/>
      <family val="1"/>
      <charset val="129"/>
    </font>
    <font>
      <sz val="20"/>
      <name val="맑은 고딕"/>
      <family val="3"/>
      <charset val="129"/>
      <scheme val="major"/>
    </font>
  </fonts>
  <fills count="2">
    <fill>
      <patternFill patternType="none"/>
    </fill>
    <fill>
      <patternFill patternType="gray125"/>
    </fill>
  </fills>
  <borders count="33">
    <border>
      <left/>
      <right/>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double">
        <color indexed="64"/>
      </bottom>
      <diagonal/>
    </border>
    <border>
      <left/>
      <right style="hair">
        <color indexed="64"/>
      </right>
      <top style="double">
        <color indexed="64"/>
      </top>
      <bottom/>
      <diagonal/>
    </border>
    <border>
      <left/>
      <right style="hair">
        <color indexed="64"/>
      </right>
      <top/>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right style="hair">
        <color indexed="64"/>
      </right>
      <top/>
      <bottom style="thin">
        <color indexed="64"/>
      </bottom>
      <diagonal/>
    </border>
    <border>
      <left/>
      <right/>
      <top/>
      <bottom style="thin">
        <color indexed="64"/>
      </bottom>
      <diagonal/>
    </border>
  </borders>
  <cellStyleXfs count="10">
    <xf numFmtId="0" fontId="0" fillId="0" borderId="0"/>
    <xf numFmtId="0" fontId="1" fillId="0" borderId="0" applyFont="0" applyFill="0" applyBorder="0" applyAlignment="0" applyProtection="0"/>
    <xf numFmtId="41" fontId="1" fillId="0" borderId="0" applyFont="0" applyFill="0" applyBorder="0" applyAlignment="0" applyProtection="0"/>
    <xf numFmtId="0" fontId="1" fillId="0" borderId="0" applyFont="0" applyFill="0" applyBorder="0" applyAlignment="0" applyProtection="0"/>
    <xf numFmtId="0" fontId="31" fillId="0" borderId="0"/>
    <xf numFmtId="41" fontId="1" fillId="0" borderId="0" applyFont="0" applyFill="0" applyBorder="0" applyAlignment="0" applyProtection="0"/>
    <xf numFmtId="41" fontId="1" fillId="0" borderId="0" applyFont="0" applyFill="0" applyBorder="0" applyAlignment="0" applyProtection="0">
      <alignment vertical="center"/>
    </xf>
    <xf numFmtId="0" fontId="31" fillId="0" borderId="0"/>
    <xf numFmtId="41" fontId="1" fillId="0" borderId="0" applyFont="0" applyFill="0" applyBorder="0" applyAlignment="0" applyProtection="0">
      <alignment vertical="center"/>
    </xf>
    <xf numFmtId="0" fontId="36" fillId="0" borderId="0" applyNumberFormat="0" applyFill="0" applyBorder="0" applyAlignment="0" applyProtection="0"/>
  </cellStyleXfs>
  <cellXfs count="390">
    <xf numFmtId="0" fontId="0" fillId="0" borderId="0" xfId="0"/>
    <xf numFmtId="0" fontId="4" fillId="0" borderId="0" xfId="0" applyFont="1"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right" vertical="center"/>
    </xf>
    <xf numFmtId="0" fontId="9" fillId="0" borderId="0" xfId="0" applyFont="1" applyAlignment="1">
      <alignment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9" fillId="0" borderId="16" xfId="0" applyFont="1" applyBorder="1" applyAlignment="1">
      <alignment horizontal="center" vertical="center" wrapText="1"/>
    </xf>
    <xf numFmtId="0" fontId="11"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0" xfId="0" applyFont="1" applyBorder="1" applyAlignment="1">
      <alignment vertical="center"/>
    </xf>
    <xf numFmtId="0" fontId="0" fillId="0" borderId="0" xfId="0" applyBorder="1"/>
    <xf numFmtId="0" fontId="0" fillId="0" borderId="0" xfId="0" applyAlignment="1">
      <alignment vertical="center"/>
    </xf>
    <xf numFmtId="0" fontId="16" fillId="0" borderId="0" xfId="0" applyFont="1" applyAlignment="1">
      <alignment vertical="center" wrapText="1" shrinkToFit="1"/>
    </xf>
    <xf numFmtId="0" fontId="17" fillId="0" borderId="0" xfId="0" applyFont="1"/>
    <xf numFmtId="0" fontId="18" fillId="0" borderId="0" xfId="0" applyFont="1" applyAlignment="1">
      <alignment horizontal="center"/>
    </xf>
    <xf numFmtId="0" fontId="19" fillId="0" borderId="0" xfId="0" applyFont="1"/>
    <xf numFmtId="0" fontId="20"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3" fillId="0" borderId="0" xfId="0" applyFont="1" applyBorder="1"/>
    <xf numFmtId="0" fontId="27" fillId="0" borderId="0" xfId="1" applyFont="1" applyAlignment="1">
      <alignment vertical="center" shrinkToFit="1"/>
    </xf>
    <xf numFmtId="0" fontId="9" fillId="0" borderId="0" xfId="0" applyFont="1" applyAlignment="1">
      <alignment vertical="center" shrinkToFit="1"/>
    </xf>
    <xf numFmtId="0" fontId="27" fillId="0" borderId="0" xfId="0" applyFont="1" applyAlignment="1">
      <alignment vertical="center" shrinkToFit="1"/>
    </xf>
    <xf numFmtId="0" fontId="28" fillId="0" borderId="0" xfId="1" applyFont="1" applyAlignment="1">
      <alignment horizontal="center" vertical="center" shrinkToFit="1"/>
    </xf>
    <xf numFmtId="0" fontId="27" fillId="0" borderId="0" xfId="0" applyFont="1" applyAlignment="1">
      <alignment vertical="center"/>
    </xf>
    <xf numFmtId="0" fontId="7" fillId="0" borderId="0" xfId="0" applyFont="1" applyAlignment="1">
      <alignment vertical="center"/>
    </xf>
    <xf numFmtId="0" fontId="29" fillId="0" borderId="19" xfId="0" applyFont="1" applyBorder="1" applyAlignment="1">
      <alignment vertical="center"/>
    </xf>
    <xf numFmtId="0" fontId="27" fillId="0" borderId="19" xfId="0" applyFont="1" applyBorder="1" applyAlignment="1">
      <alignment vertical="center"/>
    </xf>
    <xf numFmtId="0" fontId="9" fillId="0" borderId="24" xfId="0" applyFont="1" applyFill="1" applyBorder="1" applyAlignment="1">
      <alignment horizontal="center" vertical="center"/>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xf>
    <xf numFmtId="0" fontId="9" fillId="0" borderId="25" xfId="0" quotePrefix="1" applyFont="1" applyFill="1" applyBorder="1" applyAlignment="1">
      <alignment horizontal="center" vertical="center"/>
    </xf>
    <xf numFmtId="0" fontId="9" fillId="0" borderId="9" xfId="0" applyFont="1" applyFill="1" applyBorder="1" applyAlignment="1">
      <alignment horizontal="center" vertical="center"/>
    </xf>
    <xf numFmtId="0" fontId="9" fillId="0" borderId="25"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0" xfId="0" applyFont="1" applyFill="1" applyBorder="1" applyAlignment="1">
      <alignment horizontal="center" vertical="center" wrapText="1"/>
    </xf>
    <xf numFmtId="0" fontId="9" fillId="0" borderId="0" xfId="0" quotePrefix="1" applyFont="1" applyFill="1" applyBorder="1" applyAlignment="1">
      <alignment horizontal="center" vertical="center"/>
    </xf>
    <xf numFmtId="0" fontId="9" fillId="0" borderId="13" xfId="0" applyFont="1" applyFill="1" applyBorder="1" applyAlignment="1">
      <alignment horizontal="center" vertical="center" wrapText="1"/>
    </xf>
    <xf numFmtId="0" fontId="9" fillId="0" borderId="19" xfId="0" applyFont="1" applyFill="1" applyBorder="1" applyAlignment="1">
      <alignment horizontal="center" vertical="center"/>
    </xf>
    <xf numFmtId="0" fontId="9" fillId="0" borderId="21"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29" fillId="0" borderId="0" xfId="0" applyFont="1" applyFill="1" applyBorder="1" applyAlignment="1">
      <alignment horizontal="center" vertical="center"/>
    </xf>
    <xf numFmtId="0" fontId="29" fillId="0" borderId="0" xfId="0" applyFont="1" applyFill="1" applyBorder="1" applyAlignment="1">
      <alignment vertical="center"/>
    </xf>
    <xf numFmtId="0" fontId="29" fillId="0" borderId="0" xfId="0" applyFont="1" applyAlignment="1">
      <alignment vertical="center"/>
    </xf>
    <xf numFmtId="0" fontId="15" fillId="0" borderId="0" xfId="0" applyFont="1" applyFill="1" applyAlignment="1">
      <alignment vertical="center" wrapText="1"/>
    </xf>
    <xf numFmtId="0" fontId="8" fillId="0" borderId="0" xfId="0" applyFont="1" applyFill="1" applyAlignment="1">
      <alignment vertical="center"/>
    </xf>
    <xf numFmtId="38" fontId="9" fillId="0" borderId="0" xfId="3" applyNumberFormat="1" applyFont="1" applyBorder="1" applyAlignment="1">
      <alignment vertical="center" shrinkToFit="1"/>
    </xf>
    <xf numFmtId="38" fontId="9" fillId="0" borderId="0" xfId="3" applyNumberFormat="1" applyFont="1" applyAlignment="1">
      <alignment vertical="center" shrinkToFit="1"/>
    </xf>
    <xf numFmtId="38" fontId="7" fillId="0" borderId="0" xfId="3" applyNumberFormat="1" applyFont="1" applyAlignment="1">
      <alignment horizontal="center" vertical="center"/>
    </xf>
    <xf numFmtId="0" fontId="8" fillId="0" borderId="0" xfId="3" applyNumberFormat="1" applyFont="1" applyBorder="1" applyAlignment="1">
      <alignment horizontal="left" vertical="center"/>
    </xf>
    <xf numFmtId="38" fontId="8" fillId="0" borderId="0" xfId="3" applyNumberFormat="1" applyFont="1" applyBorder="1" applyAlignment="1">
      <alignment horizontal="center" vertical="center"/>
    </xf>
    <xf numFmtId="38" fontId="8" fillId="0" borderId="0" xfId="3" applyNumberFormat="1" applyFont="1" applyBorder="1" applyAlignment="1">
      <alignment horizontal="right" vertical="center"/>
    </xf>
    <xf numFmtId="38" fontId="8" fillId="0" borderId="0" xfId="3" applyNumberFormat="1" applyFont="1" applyAlignment="1">
      <alignment horizontal="center" vertical="center"/>
    </xf>
    <xf numFmtId="38" fontId="8" fillId="0" borderId="0" xfId="3" applyNumberFormat="1" applyFont="1" applyAlignment="1">
      <alignment horizontal="right" vertical="center"/>
    </xf>
    <xf numFmtId="38" fontId="9" fillId="0" borderId="22" xfId="3" applyNumberFormat="1" applyFont="1" applyBorder="1" applyAlignment="1">
      <alignment horizontal="center" vertical="center" wrapText="1"/>
    </xf>
    <xf numFmtId="38" fontId="9" fillId="0" borderId="1" xfId="3" applyNumberFormat="1" applyFont="1" applyBorder="1" applyAlignment="1">
      <alignment horizontal="center" vertical="center" wrapText="1"/>
    </xf>
    <xf numFmtId="38" fontId="9" fillId="0" borderId="0" xfId="3" applyNumberFormat="1" applyFont="1" applyBorder="1" applyAlignment="1">
      <alignment horizontal="center" vertical="center" wrapText="1"/>
    </xf>
    <xf numFmtId="38" fontId="9" fillId="0" borderId="2" xfId="3" applyNumberFormat="1" applyFont="1" applyBorder="1" applyAlignment="1">
      <alignment horizontal="center" vertical="center"/>
    </xf>
    <xf numFmtId="38" fontId="9" fillId="0" borderId="0" xfId="3" applyNumberFormat="1" applyFont="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0" fontId="9" fillId="0" borderId="6" xfId="3" applyNumberFormat="1" applyFont="1" applyFill="1" applyBorder="1" applyAlignment="1">
      <alignment horizontal="center" vertical="center"/>
    </xf>
    <xf numFmtId="0" fontId="30" fillId="0" borderId="6" xfId="3" applyNumberFormat="1" applyFont="1" applyFill="1" applyBorder="1" applyAlignment="1">
      <alignment horizontal="center" vertical="center"/>
    </xf>
    <xf numFmtId="38" fontId="30" fillId="0" borderId="0" xfId="3" applyNumberFormat="1" applyFont="1" applyFill="1" applyBorder="1" applyAlignment="1">
      <alignment horizontal="center" vertical="center"/>
    </xf>
    <xf numFmtId="38" fontId="12" fillId="0" borderId="0" xfId="3" applyNumberFormat="1" applyFont="1" applyFill="1" applyBorder="1" applyAlignment="1">
      <alignment horizontal="center" vertical="center"/>
    </xf>
    <xf numFmtId="0" fontId="27" fillId="0" borderId="0" xfId="3" applyNumberFormat="1" applyFont="1" applyAlignment="1">
      <alignment vertical="center"/>
    </xf>
    <xf numFmtId="38" fontId="27" fillId="0" borderId="0" xfId="3" applyNumberFormat="1" applyFont="1" applyAlignment="1">
      <alignment vertical="center"/>
    </xf>
    <xf numFmtId="38" fontId="27" fillId="0" borderId="0" xfId="3" applyNumberFormat="1" applyFont="1" applyBorder="1" applyAlignment="1">
      <alignment vertical="center"/>
    </xf>
    <xf numFmtId="0" fontId="7" fillId="0" borderId="0" xfId="0" applyFont="1" applyFill="1" applyAlignment="1">
      <alignment vertical="center"/>
    </xf>
    <xf numFmtId="0" fontId="8" fillId="0" borderId="0" xfId="3" applyNumberFormat="1" applyFont="1" applyFill="1" applyAlignment="1">
      <alignment horizontal="left" vertical="center"/>
    </xf>
    <xf numFmtId="38" fontId="8" fillId="0" borderId="0" xfId="3" applyNumberFormat="1" applyFont="1" applyFill="1" applyAlignment="1">
      <alignment horizontal="center" vertical="center"/>
    </xf>
    <xf numFmtId="38" fontId="8" fillId="0" borderId="0" xfId="3" applyNumberFormat="1" applyFont="1" applyFill="1" applyBorder="1" applyAlignment="1">
      <alignment horizontal="center" vertical="center"/>
    </xf>
    <xf numFmtId="0" fontId="8" fillId="0" borderId="0" xfId="3" applyNumberFormat="1" applyFont="1" applyFill="1" applyAlignment="1">
      <alignment horizontal="right" vertical="center"/>
    </xf>
    <xf numFmtId="38" fontId="9" fillId="0" borderId="2" xfId="3" applyNumberFormat="1" applyFont="1" applyFill="1" applyBorder="1" applyAlignment="1">
      <alignment horizontal="center" vertical="center"/>
    </xf>
    <xf numFmtId="38" fontId="9" fillId="0" borderId="22" xfId="3" applyNumberFormat="1" applyFont="1" applyFill="1" applyBorder="1" applyAlignment="1">
      <alignment horizontal="center" vertical="center"/>
    </xf>
    <xf numFmtId="38" fontId="9" fillId="0" borderId="3" xfId="3" applyNumberFormat="1" applyFont="1" applyFill="1" applyBorder="1" applyAlignment="1">
      <alignment horizontal="center" vertical="center"/>
    </xf>
    <xf numFmtId="0" fontId="9" fillId="0" borderId="0" xfId="0" applyFont="1" applyFill="1" applyAlignment="1">
      <alignment vertical="center"/>
    </xf>
    <xf numFmtId="38" fontId="9" fillId="0" borderId="13" xfId="3" applyNumberFormat="1" applyFont="1" applyFill="1" applyBorder="1" applyAlignment="1">
      <alignment horizontal="center" vertical="center" wrapText="1"/>
    </xf>
    <xf numFmtId="38" fontId="9" fillId="0" borderId="18" xfId="3" applyNumberFormat="1" applyFont="1" applyFill="1" applyBorder="1" applyAlignment="1">
      <alignment horizontal="center" vertical="center" wrapText="1"/>
    </xf>
    <xf numFmtId="0" fontId="9" fillId="0" borderId="0" xfId="0" applyFont="1" applyFill="1" applyBorder="1" applyAlignment="1">
      <alignment vertical="center"/>
    </xf>
    <xf numFmtId="0" fontId="11" fillId="0" borderId="0" xfId="0" applyFont="1" applyFill="1" applyAlignment="1">
      <alignment vertical="center"/>
    </xf>
    <xf numFmtId="0" fontId="11" fillId="0" borderId="6" xfId="3" applyNumberFormat="1" applyFont="1" applyFill="1" applyBorder="1" applyAlignment="1">
      <alignment horizontal="center" vertical="center"/>
    </xf>
    <xf numFmtId="176" fontId="8" fillId="0" borderId="0" xfId="3" applyNumberFormat="1" applyFont="1" applyFill="1" applyBorder="1" applyAlignment="1">
      <alignment horizontal="center" vertical="center"/>
    </xf>
    <xf numFmtId="177" fontId="28" fillId="0" borderId="0" xfId="0" applyNumberFormat="1" applyFont="1" applyFill="1" applyAlignment="1">
      <alignment vertical="top"/>
    </xf>
    <xf numFmtId="177" fontId="28" fillId="0" borderId="0" xfId="0" applyNumberFormat="1" applyFont="1" applyFill="1" applyBorder="1" applyAlignment="1">
      <alignment vertical="top"/>
    </xf>
    <xf numFmtId="177" fontId="34" fillId="0" borderId="0" xfId="0" applyNumberFormat="1" applyFont="1" applyFill="1"/>
    <xf numFmtId="0" fontId="33" fillId="0" borderId="0" xfId="0" applyNumberFormat="1" applyFont="1" applyFill="1"/>
    <xf numFmtId="177" fontId="9" fillId="0" borderId="27" xfId="0" applyNumberFormat="1" applyFont="1" applyFill="1" applyBorder="1" applyAlignment="1">
      <alignment horizontal="centerContinuous" vertical="center" wrapText="1" shrinkToFit="1"/>
    </xf>
    <xf numFmtId="177" fontId="9" fillId="0" borderId="1" xfId="0" applyNumberFormat="1" applyFont="1" applyFill="1" applyBorder="1" applyAlignment="1">
      <alignment horizontal="centerContinuous" vertical="center" wrapText="1" shrinkToFit="1"/>
    </xf>
    <xf numFmtId="177" fontId="9" fillId="0" borderId="22" xfId="0" applyNumberFormat="1" applyFont="1" applyFill="1" applyBorder="1" applyAlignment="1">
      <alignment horizontal="centerContinuous" vertical="center" wrapText="1" shrinkToFit="1"/>
    </xf>
    <xf numFmtId="177" fontId="9" fillId="0" borderId="28" xfId="0" applyNumberFormat="1" applyFont="1" applyFill="1" applyBorder="1" applyAlignment="1">
      <alignment horizontal="centerContinuous" vertical="center" wrapText="1" shrinkToFit="1"/>
    </xf>
    <xf numFmtId="177" fontId="9" fillId="0" borderId="7" xfId="0" applyNumberFormat="1" applyFont="1" applyFill="1" applyBorder="1" applyAlignment="1">
      <alignment horizontal="centerContinuous" vertical="center" wrapText="1" shrinkToFit="1"/>
    </xf>
    <xf numFmtId="0" fontId="9" fillId="0" borderId="6" xfId="0" applyNumberFormat="1" applyFont="1" applyFill="1" applyBorder="1" applyAlignment="1">
      <alignment horizontal="center" vertical="center"/>
    </xf>
    <xf numFmtId="177" fontId="9" fillId="0" borderId="0" xfId="0" applyNumberFormat="1" applyFont="1" applyFill="1" applyAlignment="1">
      <alignment vertical="center"/>
    </xf>
    <xf numFmtId="177" fontId="11" fillId="0" borderId="0" xfId="0" applyNumberFormat="1" applyFont="1" applyFill="1" applyAlignment="1">
      <alignment vertical="center"/>
    </xf>
    <xf numFmtId="0" fontId="9" fillId="0" borderId="20" xfId="0" applyNumberFormat="1" applyFont="1" applyFill="1" applyBorder="1" applyAlignment="1">
      <alignment horizontal="center" vertical="center"/>
    </xf>
    <xf numFmtId="177" fontId="8" fillId="0" borderId="0" xfId="0" applyNumberFormat="1" applyFont="1" applyFill="1" applyAlignment="1">
      <alignment vertical="center"/>
    </xf>
    <xf numFmtId="0" fontId="8" fillId="0" borderId="0" xfId="0" applyNumberFormat="1" applyFont="1" applyFill="1"/>
    <xf numFmtId="177" fontId="8" fillId="0" borderId="0" xfId="0" applyNumberFormat="1" applyFont="1" applyFill="1"/>
    <xf numFmtId="0" fontId="27" fillId="0" borderId="0" xfId="0" applyNumberFormat="1" applyFont="1" applyFill="1"/>
    <xf numFmtId="0" fontId="27" fillId="0" borderId="0" xfId="0" applyFont="1"/>
    <xf numFmtId="177" fontId="27" fillId="0" borderId="0" xfId="0" applyNumberFormat="1" applyFont="1" applyFill="1"/>
    <xf numFmtId="0" fontId="11" fillId="0" borderId="0" xfId="0" applyFont="1" applyFill="1" applyBorder="1" applyAlignment="1">
      <alignment vertical="center"/>
    </xf>
    <xf numFmtId="0" fontId="27" fillId="0" borderId="0" xfId="0" applyFont="1" applyBorder="1" applyAlignment="1">
      <alignment vertical="center"/>
    </xf>
    <xf numFmtId="0" fontId="11" fillId="0" borderId="0" xfId="0" applyFont="1" applyFill="1" applyBorder="1" applyAlignment="1">
      <alignment horizontal="center" vertical="center"/>
    </xf>
    <xf numFmtId="0" fontId="9" fillId="0" borderId="16" xfId="0" applyFont="1" applyFill="1" applyBorder="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177" fontId="9" fillId="0" borderId="6"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0" xfId="0" applyNumberFormat="1" applyFont="1" applyFill="1" applyAlignment="1">
      <alignment horizontal="center" vertical="center"/>
    </xf>
    <xf numFmtId="0" fontId="8" fillId="0" borderId="0" xfId="0" applyFont="1" applyFill="1" applyBorder="1" applyAlignment="1">
      <alignment vertical="center"/>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0" fontId="19" fillId="0" borderId="0" xfId="0" applyFont="1" applyFill="1"/>
    <xf numFmtId="0" fontId="20" fillId="0" borderId="0" xfId="0" applyFont="1" applyFill="1"/>
    <xf numFmtId="0" fontId="22" fillId="0" borderId="0" xfId="0" applyFont="1" applyFill="1"/>
    <xf numFmtId="0" fontId="30" fillId="0" borderId="7" xfId="0" applyFont="1" applyFill="1" applyBorder="1" applyAlignment="1">
      <alignment horizontal="center" vertical="center" wrapText="1"/>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11" fillId="0" borderId="6" xfId="0" applyNumberFormat="1" applyFont="1" applyFill="1" applyBorder="1" applyAlignment="1">
      <alignment horizontal="center" vertical="center"/>
    </xf>
    <xf numFmtId="0" fontId="8" fillId="0" borderId="1" xfId="0" applyNumberFormat="1" applyFont="1" applyFill="1" applyBorder="1" applyAlignment="1">
      <alignment vertical="center"/>
    </xf>
    <xf numFmtId="176" fontId="35" fillId="0" borderId="0" xfId="0" applyNumberFormat="1" applyFont="1" applyFill="1" applyAlignment="1">
      <alignment horizontal="right" vertical="center" wrapText="1"/>
    </xf>
    <xf numFmtId="177" fontId="8" fillId="0" borderId="0" xfId="0" applyNumberFormat="1" applyFont="1" applyFill="1" applyBorder="1" applyAlignment="1">
      <alignment vertical="center"/>
    </xf>
    <xf numFmtId="176" fontId="35" fillId="0" borderId="0" xfId="0" applyNumberFormat="1" applyFont="1" applyFill="1" applyAlignment="1">
      <alignment horizontal="right" wrapText="1"/>
    </xf>
    <xf numFmtId="176" fontId="35" fillId="0" borderId="0" xfId="0" applyNumberFormat="1" applyFont="1" applyFill="1" applyBorder="1" applyAlignment="1">
      <alignment horizontal="right" wrapText="1"/>
    </xf>
    <xf numFmtId="0" fontId="28" fillId="0" borderId="0" xfId="1" applyFont="1" applyFill="1" applyAlignment="1">
      <alignment vertical="center" shrinkToFit="1"/>
    </xf>
    <xf numFmtId="0" fontId="28" fillId="0" borderId="0" xfId="0" applyFont="1" applyFill="1" applyAlignment="1">
      <alignment vertical="center"/>
    </xf>
    <xf numFmtId="0" fontId="28" fillId="0" borderId="0" xfId="0" applyFont="1" applyFill="1" applyBorder="1" applyAlignment="1">
      <alignment vertical="center"/>
    </xf>
    <xf numFmtId="0" fontId="7" fillId="0" borderId="0" xfId="0" applyFont="1" applyFill="1" applyBorder="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22" xfId="0" applyFont="1" applyFill="1" applyBorder="1" applyAlignment="1">
      <alignment horizontal="centerContinuous" vertical="center"/>
    </xf>
    <xf numFmtId="0" fontId="9" fillId="0" borderId="32" xfId="0" applyFont="1" applyFill="1" applyBorder="1" applyAlignment="1">
      <alignment horizontal="center" vertical="center"/>
    </xf>
    <xf numFmtId="0" fontId="8" fillId="0" borderId="0" xfId="0" applyFont="1" applyFill="1" applyBorder="1" applyAlignment="1">
      <alignment horizontal="left" vertical="center"/>
    </xf>
    <xf numFmtId="0" fontId="11" fillId="0" borderId="0" xfId="0" applyFont="1" applyFill="1" applyBorder="1" applyAlignment="1">
      <alignment horizontal="center" vertical="center"/>
    </xf>
    <xf numFmtId="41" fontId="9" fillId="0" borderId="0" xfId="6" applyFont="1" applyFill="1" applyBorder="1" applyAlignment="1">
      <alignment horizontal="center" vertical="center"/>
    </xf>
    <xf numFmtId="41" fontId="9" fillId="0" borderId="0" xfId="6"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30" fillId="0" borderId="0" xfId="6" applyNumberFormat="1" applyFont="1" applyFill="1" applyBorder="1" applyAlignment="1">
      <alignment horizontal="right" vertical="center"/>
    </xf>
    <xf numFmtId="178" fontId="9" fillId="0" borderId="0" xfId="6" applyNumberFormat="1" applyFont="1" applyFill="1" applyBorder="1" applyAlignment="1">
      <alignment horizontal="right" vertical="center" shrinkToFit="1"/>
    </xf>
    <xf numFmtId="178" fontId="11" fillId="0" borderId="0" xfId="6" applyNumberFormat="1" applyFont="1" applyFill="1" applyBorder="1" applyAlignment="1">
      <alignment horizontal="right" vertical="center" shrinkToFit="1"/>
    </xf>
    <xf numFmtId="178" fontId="9" fillId="0" borderId="0" xfId="6" applyNumberFormat="1" applyFont="1" applyFill="1" applyBorder="1" applyAlignment="1">
      <alignment vertical="center"/>
    </xf>
    <xf numFmtId="178" fontId="32" fillId="0" borderId="0" xfId="6" applyNumberFormat="1" applyFont="1" applyFill="1" applyAlignment="1">
      <alignment vertical="center"/>
    </xf>
    <xf numFmtId="178" fontId="11" fillId="0" borderId="0" xfId="6" applyNumberFormat="1" applyFont="1" applyFill="1" applyBorder="1" applyAlignment="1">
      <alignment vertical="center"/>
    </xf>
    <xf numFmtId="41" fontId="9" fillId="0" borderId="0" xfId="6" applyFont="1" applyFill="1" applyBorder="1" applyAlignment="1">
      <alignment vertical="center"/>
    </xf>
    <xf numFmtId="178" fontId="9" fillId="0" borderId="0" xfId="6" applyNumberFormat="1" applyFont="1" applyFill="1" applyAlignment="1">
      <alignment horizontal="center" vertical="center"/>
    </xf>
    <xf numFmtId="178" fontId="11" fillId="0" borderId="0" xfId="6" applyNumberFormat="1" applyFont="1" applyFill="1" applyBorder="1" applyAlignment="1">
      <alignment horizontal="center" vertical="center" shrinkToFit="1"/>
    </xf>
    <xf numFmtId="0" fontId="9" fillId="0" borderId="6" xfId="0"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11" fillId="0" borderId="0" xfId="6" applyNumberFormat="1" applyFont="1" applyFill="1" applyBorder="1" applyAlignment="1">
      <alignment horizontal="center" vertical="center"/>
    </xf>
    <xf numFmtId="0" fontId="11" fillId="0" borderId="20" xfId="0" applyFont="1" applyFill="1" applyBorder="1" applyAlignment="1">
      <alignment horizontal="center" vertical="center"/>
    </xf>
    <xf numFmtId="178" fontId="11" fillId="0" borderId="21" xfId="6" applyNumberFormat="1" applyFont="1" applyFill="1" applyBorder="1" applyAlignment="1">
      <alignment horizontal="center" vertical="center"/>
    </xf>
    <xf numFmtId="0" fontId="9" fillId="0" borderId="17" xfId="0" applyFont="1" applyFill="1" applyBorder="1" applyAlignment="1">
      <alignment horizontal="center" vertical="center" shrinkToFit="1"/>
    </xf>
    <xf numFmtId="0" fontId="9" fillId="0" borderId="6" xfId="0" applyFont="1" applyFill="1" applyBorder="1" applyAlignment="1">
      <alignment horizontal="center" vertical="center"/>
    </xf>
    <xf numFmtId="0" fontId="11" fillId="0" borderId="0" xfId="0" applyFont="1" applyFill="1" applyBorder="1" applyAlignment="1">
      <alignment horizontal="center" vertical="center"/>
    </xf>
    <xf numFmtId="178" fontId="11" fillId="0" borderId="0" xfId="6" applyNumberFormat="1" applyFont="1" applyFill="1" applyBorder="1" applyAlignment="1">
      <alignment horizontal="right" vertical="center"/>
    </xf>
    <xf numFmtId="178" fontId="11" fillId="0" borderId="0" xfId="6" applyNumberFormat="1" applyFont="1" applyFill="1" applyBorder="1" applyAlignment="1">
      <alignment horizontal="center" vertical="center"/>
    </xf>
    <xf numFmtId="178" fontId="9" fillId="0" borderId="0" xfId="6" applyNumberFormat="1" applyFont="1" applyFill="1" applyBorder="1" applyAlignment="1">
      <alignment horizontal="right" vertical="center"/>
    </xf>
    <xf numFmtId="178" fontId="11" fillId="0" borderId="19" xfId="6" applyNumberFormat="1" applyFont="1" applyFill="1" applyBorder="1" applyAlignment="1">
      <alignment horizontal="right" vertical="center"/>
    </xf>
    <xf numFmtId="178" fontId="9" fillId="0" borderId="19" xfId="6" applyNumberFormat="1" applyFont="1" applyFill="1" applyBorder="1" applyAlignment="1">
      <alignment horizontal="right" vertical="center"/>
    </xf>
    <xf numFmtId="178" fontId="9" fillId="0" borderId="19"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178" fontId="9" fillId="0" borderId="0" xfId="6" applyNumberFormat="1" applyFont="1" applyFill="1" applyAlignment="1">
      <alignment horizontal="center" vertical="center"/>
    </xf>
    <xf numFmtId="177" fontId="9" fillId="0" borderId="18" xfId="0" applyNumberFormat="1" applyFont="1" applyFill="1" applyBorder="1" applyAlignment="1">
      <alignment horizontal="center" vertical="center" wrapText="1"/>
    </xf>
    <xf numFmtId="177" fontId="9" fillId="0" borderId="32" xfId="0" applyNumberFormat="1" applyFont="1" applyFill="1" applyBorder="1" applyAlignment="1">
      <alignment horizontal="center" vertical="center" wrapText="1"/>
    </xf>
    <xf numFmtId="177" fontId="9" fillId="0" borderId="3" xfId="0" applyNumberFormat="1" applyFont="1" applyFill="1" applyBorder="1" applyAlignment="1">
      <alignment horizontal="center" vertical="center" wrapText="1" shrinkToFit="1"/>
    </xf>
    <xf numFmtId="177" fontId="9" fillId="0" borderId="13" xfId="0" applyNumberFormat="1" applyFont="1" applyFill="1" applyBorder="1" applyAlignment="1">
      <alignment horizontal="center" vertical="center" wrapText="1" shrinkToFit="1"/>
    </xf>
    <xf numFmtId="177" fontId="9" fillId="0" borderId="0"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30" fillId="0" borderId="18" xfId="0" applyFont="1" applyFill="1" applyBorder="1" applyAlignment="1">
      <alignment horizontal="center" vertical="center" wrapText="1"/>
    </xf>
    <xf numFmtId="177" fontId="9" fillId="0" borderId="3" xfId="0"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xf>
    <xf numFmtId="0" fontId="9" fillId="0" borderId="17" xfId="0" applyFont="1" applyFill="1" applyBorder="1" applyAlignment="1">
      <alignment horizontal="center" vertical="center"/>
    </xf>
    <xf numFmtId="0" fontId="9" fillId="0" borderId="31" xfId="0" applyFont="1" applyFill="1" applyBorder="1" applyAlignment="1">
      <alignment horizontal="center" vertical="center"/>
    </xf>
    <xf numFmtId="0" fontId="8" fillId="0" borderId="19" xfId="0" applyFont="1" applyFill="1" applyBorder="1" applyAlignment="1">
      <alignment horizontal="right" vertical="center"/>
    </xf>
    <xf numFmtId="0" fontId="9" fillId="0" borderId="22" xfId="0" applyFont="1" applyFill="1" applyBorder="1" applyAlignment="1">
      <alignment horizontal="center" vertical="center"/>
    </xf>
    <xf numFmtId="0" fontId="9" fillId="0" borderId="27" xfId="0" applyFont="1" applyFill="1" applyBorder="1" applyAlignment="1">
      <alignment horizontal="center" vertical="center"/>
    </xf>
    <xf numFmtId="41" fontId="9" fillId="0" borderId="0" xfId="6" applyNumberFormat="1" applyFont="1" applyFill="1" applyBorder="1" applyAlignment="1">
      <alignment horizontal="center" vertical="center"/>
    </xf>
    <xf numFmtId="177" fontId="36" fillId="0" borderId="0" xfId="9" applyNumberFormat="1" applyFill="1"/>
    <xf numFmtId="41" fontId="11" fillId="0" borderId="19" xfId="6" applyNumberFormat="1" applyFont="1" applyFill="1" applyBorder="1" applyAlignment="1">
      <alignment horizontal="center" vertical="center"/>
    </xf>
    <xf numFmtId="0" fontId="12" fillId="0" borderId="20" xfId="3" applyNumberFormat="1" applyFont="1" applyFill="1" applyBorder="1" applyAlignment="1">
      <alignment horizontal="center" vertical="center"/>
    </xf>
    <xf numFmtId="178" fontId="11" fillId="0" borderId="19" xfId="6" applyNumberFormat="1" applyFont="1" applyFill="1" applyBorder="1" applyAlignment="1">
      <alignment horizontal="right" vertical="center" shrinkToFit="1"/>
    </xf>
    <xf numFmtId="178" fontId="11" fillId="0" borderId="21" xfId="6" applyNumberFormat="1" applyFont="1" applyFill="1" applyBorder="1" applyAlignment="1">
      <alignment vertical="center"/>
    </xf>
    <xf numFmtId="178" fontId="11" fillId="0" borderId="19" xfId="6" applyNumberFormat="1" applyFont="1" applyFill="1" applyBorder="1" applyAlignment="1">
      <alignment vertical="center"/>
    </xf>
    <xf numFmtId="0" fontId="16" fillId="0" borderId="0" xfId="0" applyFont="1" applyAlignment="1">
      <alignment horizontal="left"/>
    </xf>
    <xf numFmtId="0" fontId="9" fillId="0" borderId="13"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12" xfId="0" applyFont="1" applyBorder="1" applyAlignment="1">
      <alignment horizontal="center" vertical="center" shrinkToFit="1"/>
    </xf>
    <xf numFmtId="0" fontId="9" fillId="0" borderId="0" xfId="0" applyFont="1" applyFill="1" applyBorder="1" applyAlignment="1">
      <alignment horizontal="center" vertical="center"/>
    </xf>
    <xf numFmtId="41" fontId="9" fillId="0" borderId="0" xfId="6" applyFont="1" applyFill="1" applyBorder="1" applyAlignment="1">
      <alignment horizontal="center" vertical="center"/>
    </xf>
    <xf numFmtId="0" fontId="9" fillId="0" borderId="0" xfId="0" applyFont="1" applyBorder="1" applyAlignment="1">
      <alignment horizontal="center" vertical="center"/>
    </xf>
    <xf numFmtId="0" fontId="8" fillId="0" borderId="0" xfId="0" applyFont="1" applyBorder="1" applyAlignment="1">
      <alignment vertical="center"/>
    </xf>
    <xf numFmtId="0" fontId="11" fillId="0" borderId="0" xfId="0" applyFont="1" applyFill="1" applyBorder="1" applyAlignment="1">
      <alignment horizontal="center" vertical="center"/>
    </xf>
    <xf numFmtId="41" fontId="11" fillId="0" borderId="19" xfId="6" applyFont="1" applyFill="1" applyBorder="1" applyAlignment="1">
      <alignment horizontal="center" vertical="center"/>
    </xf>
    <xf numFmtId="38" fontId="9" fillId="0" borderId="0" xfId="3" applyNumberFormat="1" applyFont="1" applyBorder="1" applyAlignment="1">
      <alignment horizontal="left" vertical="center" shrinkToFit="1"/>
    </xf>
    <xf numFmtId="0" fontId="8" fillId="0" borderId="0" xfId="3" applyNumberFormat="1" applyFont="1" applyFill="1" applyBorder="1" applyAlignment="1">
      <alignment horizontal="left" vertical="center"/>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0" fontId="8" fillId="0" borderId="0" xfId="0" applyFont="1" applyFill="1" applyBorder="1" applyAlignment="1">
      <alignment vertical="center"/>
    </xf>
    <xf numFmtId="38" fontId="9" fillId="0" borderId="13" xfId="3" applyNumberFormat="1" applyFont="1" applyFill="1" applyBorder="1" applyAlignment="1">
      <alignment horizontal="center" vertical="center"/>
    </xf>
    <xf numFmtId="38" fontId="9" fillId="0" borderId="18" xfId="3" applyNumberFormat="1" applyFont="1" applyFill="1" applyBorder="1" applyAlignment="1">
      <alignment horizontal="center" vertical="center"/>
    </xf>
    <xf numFmtId="0" fontId="9" fillId="0" borderId="22" xfId="3" applyNumberFormat="1" applyFont="1" applyFill="1" applyBorder="1" applyAlignment="1">
      <alignment horizontal="center" vertical="center"/>
    </xf>
    <xf numFmtId="0" fontId="9" fillId="0" borderId="7" xfId="3" applyNumberFormat="1" applyFont="1" applyFill="1" applyBorder="1" applyAlignment="1">
      <alignment horizontal="center" vertical="center" shrinkToFit="1"/>
    </xf>
    <xf numFmtId="0" fontId="9" fillId="0" borderId="17" xfId="3" applyNumberFormat="1" applyFont="1" applyFill="1" applyBorder="1" applyAlignment="1">
      <alignment horizontal="center" vertical="center" shrinkToFit="1"/>
    </xf>
    <xf numFmtId="0" fontId="9" fillId="0" borderId="0" xfId="3" applyNumberFormat="1" applyFont="1" applyFill="1" applyBorder="1" applyAlignment="1">
      <alignment horizontal="center" vertical="center"/>
    </xf>
    <xf numFmtId="0" fontId="12" fillId="0" borderId="19" xfId="3" applyNumberFormat="1" applyFont="1" applyFill="1" applyBorder="1" applyAlignment="1">
      <alignment horizontal="center" vertical="center"/>
    </xf>
    <xf numFmtId="0" fontId="30" fillId="0" borderId="0" xfId="3" applyNumberFormat="1" applyFont="1" applyFill="1" applyBorder="1" applyAlignment="1">
      <alignment horizontal="center" vertical="center"/>
    </xf>
    <xf numFmtId="0" fontId="8" fillId="0" borderId="0" xfId="3" applyNumberFormat="1" applyFont="1" applyFill="1" applyBorder="1" applyAlignment="1">
      <alignment horizontal="right" vertical="center"/>
    </xf>
    <xf numFmtId="0" fontId="12" fillId="0" borderId="0" xfId="3" applyNumberFormat="1" applyFont="1" applyFill="1" applyBorder="1" applyAlignment="1">
      <alignment horizontal="center" vertical="center"/>
    </xf>
    <xf numFmtId="0" fontId="11" fillId="0" borderId="19" xfId="0" applyFont="1" applyFill="1" applyBorder="1" applyAlignment="1">
      <alignment horizontal="center" vertical="center"/>
    </xf>
    <xf numFmtId="0" fontId="38" fillId="0" borderId="0" xfId="0" applyFont="1"/>
    <xf numFmtId="0" fontId="33" fillId="0" borderId="0" xfId="0" applyNumberFormat="1" applyFont="1" applyFill="1" applyBorder="1"/>
    <xf numFmtId="0" fontId="9" fillId="0" borderId="13"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0" fontId="9" fillId="0" borderId="21" xfId="0" applyNumberFormat="1" applyFont="1" applyFill="1" applyBorder="1" applyAlignment="1">
      <alignment horizontal="center" vertical="center"/>
    </xf>
    <xf numFmtId="41" fontId="9" fillId="0" borderId="25" xfId="6" applyFont="1" applyFill="1" applyBorder="1" applyAlignment="1">
      <alignment vertical="center"/>
    </xf>
    <xf numFmtId="41" fontId="11" fillId="0" borderId="19" xfId="6" applyFont="1" applyFill="1" applyBorder="1" applyAlignment="1">
      <alignment vertical="center"/>
    </xf>
    <xf numFmtId="41" fontId="11" fillId="0" borderId="0" xfId="6" applyNumberFormat="1" applyFont="1" applyFill="1" applyBorder="1" applyAlignment="1">
      <alignment horizontal="center" vertical="center"/>
    </xf>
    <xf numFmtId="0" fontId="9" fillId="0" borderId="3" xfId="0" applyFont="1" applyFill="1" applyBorder="1" applyAlignment="1">
      <alignment horizontal="center" vertical="center"/>
    </xf>
    <xf numFmtId="0" fontId="11" fillId="0" borderId="21" xfId="0" applyFont="1" applyFill="1" applyBorder="1" applyAlignment="1">
      <alignment horizontal="center" vertical="center"/>
    </xf>
    <xf numFmtId="0" fontId="9" fillId="0" borderId="0" xfId="0" applyFont="1" applyFill="1" applyBorder="1" applyAlignment="1">
      <alignment horizontal="center" vertical="center"/>
    </xf>
    <xf numFmtId="0" fontId="11" fillId="0" borderId="19" xfId="0" applyFont="1" applyFill="1" applyBorder="1" applyAlignment="1">
      <alignment horizontal="center" vertical="center"/>
    </xf>
    <xf numFmtId="0" fontId="9" fillId="0" borderId="7" xfId="0" applyFont="1" applyBorder="1" applyAlignment="1">
      <alignment horizontal="center" vertical="center"/>
    </xf>
    <xf numFmtId="0" fontId="9" fillId="0" borderId="0" xfId="0" applyFont="1" applyBorder="1" applyAlignment="1">
      <alignment horizontal="center" vertical="center"/>
    </xf>
    <xf numFmtId="0" fontId="9" fillId="0" borderId="16" xfId="0" applyFont="1" applyBorder="1" applyAlignment="1">
      <alignment horizontal="center" vertical="center"/>
    </xf>
    <xf numFmtId="0" fontId="7" fillId="0" borderId="0" xfId="0" applyFont="1" applyAlignment="1">
      <alignment vertical="center" shrinkToFit="1"/>
    </xf>
    <xf numFmtId="0" fontId="21" fillId="0" borderId="0" xfId="0" applyFont="1" applyFill="1" applyAlignment="1">
      <alignment horizontal="left" vertical="center"/>
    </xf>
    <xf numFmtId="0" fontId="23" fillId="0" borderId="0" xfId="0" applyFont="1" applyAlignment="1">
      <alignment horizontal="left"/>
    </xf>
    <xf numFmtId="0" fontId="37" fillId="0" borderId="0" xfId="0" applyFont="1" applyAlignment="1">
      <alignment horizontal="left" vertical="center" wrapText="1" shrinkToFit="1"/>
    </xf>
    <xf numFmtId="0" fontId="37" fillId="0" borderId="0" xfId="0" applyFont="1" applyAlignment="1">
      <alignment horizontal="left"/>
    </xf>
    <xf numFmtId="0" fontId="21" fillId="0" borderId="0" xfId="0" applyFont="1" applyAlignment="1">
      <alignment horizontal="left" vertical="center"/>
    </xf>
    <xf numFmtId="0" fontId="9" fillId="0" borderId="12" xfId="0" applyFont="1" applyFill="1" applyBorder="1" applyAlignment="1">
      <alignment horizontal="center" vertical="center" shrinkToFit="1"/>
    </xf>
    <xf numFmtId="0" fontId="9" fillId="0" borderId="10" xfId="0" applyFont="1" applyFill="1" applyBorder="1" applyAlignment="1">
      <alignment horizontal="center" vertical="center" shrinkToFit="1"/>
    </xf>
    <xf numFmtId="0" fontId="9" fillId="0" borderId="11" xfId="0" applyFont="1" applyFill="1" applyBorder="1" applyAlignment="1">
      <alignment horizontal="center" vertical="center" shrinkToFit="1"/>
    </xf>
    <xf numFmtId="0" fontId="9" fillId="0" borderId="7"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3" xfId="0" applyFont="1" applyFill="1" applyBorder="1" applyAlignment="1">
      <alignment horizontal="center" vertical="center"/>
    </xf>
    <xf numFmtId="0" fontId="9" fillId="0" borderId="21" xfId="0" applyFont="1" applyFill="1" applyBorder="1" applyAlignment="1">
      <alignment horizontal="center" vertical="center"/>
    </xf>
    <xf numFmtId="0" fontId="9" fillId="0" borderId="26" xfId="0" applyFont="1" applyFill="1" applyBorder="1" applyAlignment="1">
      <alignment horizontal="center" vertical="center" wrapText="1"/>
    </xf>
    <xf numFmtId="0" fontId="9" fillId="0" borderId="0" xfId="1" applyFont="1" applyAlignment="1">
      <alignment horizontal="center" vertical="center" shrinkToFit="1"/>
    </xf>
    <xf numFmtId="0" fontId="7" fillId="0" borderId="0" xfId="0" applyFont="1" applyAlignment="1">
      <alignment horizontal="center" vertical="center" wrapText="1"/>
    </xf>
    <xf numFmtId="0" fontId="7" fillId="0" borderId="0" xfId="0" applyFont="1" applyAlignment="1">
      <alignment horizontal="center" vertical="center"/>
    </xf>
    <xf numFmtId="0" fontId="27" fillId="0" borderId="19" xfId="0" applyFont="1" applyBorder="1" applyAlignment="1">
      <alignment horizontal="center" vertical="center"/>
    </xf>
    <xf numFmtId="0" fontId="9" fillId="0" borderId="0" xfId="0" applyFont="1" applyFill="1" applyBorder="1" applyAlignment="1">
      <alignment horizontal="center" vertical="center" shrinkToFit="1"/>
    </xf>
    <xf numFmtId="0" fontId="9" fillId="0" borderId="15" xfId="0" applyFont="1" applyFill="1" applyBorder="1" applyAlignment="1">
      <alignment horizontal="center" vertical="center" shrinkToFit="1"/>
    </xf>
    <xf numFmtId="0" fontId="9" fillId="0" borderId="22" xfId="0" applyFont="1" applyFill="1" applyBorder="1" applyAlignment="1">
      <alignment horizontal="center" vertical="center" shrinkToFit="1"/>
    </xf>
    <xf numFmtId="0" fontId="9" fillId="0" borderId="17" xfId="0" applyFont="1" applyFill="1" applyBorder="1" applyAlignment="1">
      <alignment horizontal="center" vertical="center" shrinkToFit="1"/>
    </xf>
    <xf numFmtId="0" fontId="9" fillId="0" borderId="2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13" xfId="0" applyFont="1" applyFill="1" applyBorder="1" applyAlignment="1">
      <alignment horizontal="center" vertical="center" wrapText="1" shrinkToFit="1"/>
    </xf>
    <xf numFmtId="0" fontId="9" fillId="0" borderId="18" xfId="0" applyFont="1" applyFill="1" applyBorder="1" applyAlignment="1">
      <alignment horizontal="center" vertical="center" wrapText="1" shrinkToFit="1"/>
    </xf>
    <xf numFmtId="0" fontId="9" fillId="0" borderId="0" xfId="0" applyFont="1" applyFill="1" applyBorder="1" applyAlignment="1">
      <alignment horizontal="center" vertical="center" wrapText="1" shrinkToFit="1"/>
    </xf>
    <xf numFmtId="0" fontId="9" fillId="0" borderId="18"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6" xfId="0" applyFont="1" applyFill="1" applyBorder="1" applyAlignment="1">
      <alignment horizontal="center" vertical="center"/>
    </xf>
    <xf numFmtId="0" fontId="9" fillId="0" borderId="16" xfId="0" applyFont="1" applyFill="1" applyBorder="1" applyAlignment="1">
      <alignment horizontal="center" vertical="center" shrinkToFit="1"/>
    </xf>
    <xf numFmtId="0" fontId="9" fillId="0" borderId="8" xfId="0" applyFont="1" applyFill="1" applyBorder="1" applyAlignment="1">
      <alignment horizontal="center" vertical="center" wrapText="1"/>
    </xf>
    <xf numFmtId="0" fontId="9" fillId="0" borderId="7"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0" applyFont="1" applyFill="1" applyBorder="1" applyAlignment="1">
      <alignment vertical="center"/>
    </xf>
    <xf numFmtId="0" fontId="8" fillId="0" borderId="0" xfId="0" applyFont="1" applyFill="1" applyAlignment="1">
      <alignment horizontal="right" vertical="center" wrapText="1"/>
    </xf>
    <xf numFmtId="0" fontId="8" fillId="0" borderId="0" xfId="0" applyFont="1" applyFill="1" applyAlignment="1">
      <alignment horizontal="right" vertical="center"/>
    </xf>
    <xf numFmtId="0" fontId="8" fillId="0" borderId="0" xfId="0" applyFont="1" applyFill="1" applyBorder="1" applyAlignment="1">
      <alignment horizontal="center" vertical="center" wrapText="1"/>
    </xf>
    <xf numFmtId="0" fontId="8" fillId="0" borderId="0" xfId="0" applyFont="1" applyFill="1" applyAlignment="1">
      <alignment horizontal="justify" vertical="center" wrapText="1"/>
    </xf>
    <xf numFmtId="0" fontId="9" fillId="0" borderId="9" xfId="0" applyFont="1" applyFill="1" applyBorder="1" applyAlignment="1">
      <alignment horizontal="center" vertical="center" wrapText="1"/>
    </xf>
    <xf numFmtId="0" fontId="9" fillId="0" borderId="8" xfId="0" applyFont="1" applyFill="1" applyBorder="1" applyAlignment="1">
      <alignment horizontal="center" vertical="center"/>
    </xf>
    <xf numFmtId="0" fontId="8" fillId="0" borderId="1" xfId="0" applyFont="1" applyBorder="1" applyAlignment="1">
      <alignment vertical="center"/>
    </xf>
    <xf numFmtId="0" fontId="13" fillId="0" borderId="1" xfId="0" applyFont="1" applyBorder="1" applyAlignment="1">
      <alignment horizontal="right" vertical="center" wrapTex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7" fillId="0" borderId="0" xfId="0" applyFont="1" applyAlignment="1">
      <alignment horizontal="center" vertical="center" shrinkToFit="1"/>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wrapText="1" shrinkToFit="1"/>
    </xf>
    <xf numFmtId="0" fontId="9" fillId="0" borderId="13" xfId="0" applyFont="1" applyBorder="1" applyAlignment="1">
      <alignment horizontal="center" vertical="center" wrapText="1" shrinkToFit="1"/>
    </xf>
    <xf numFmtId="0" fontId="9" fillId="0" borderId="18" xfId="0" applyFont="1" applyBorder="1" applyAlignment="1">
      <alignment horizontal="center" vertical="center" wrapText="1" shrinkToFi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8"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0" fontId="9" fillId="0" borderId="0" xfId="0" applyFont="1" applyBorder="1" applyAlignment="1">
      <alignment horizontal="center" vertical="center"/>
    </xf>
    <xf numFmtId="0" fontId="9" fillId="0" borderId="6" xfId="0" applyFont="1" applyBorder="1" applyAlignment="1">
      <alignment horizontal="center" vertical="center"/>
    </xf>
    <xf numFmtId="0" fontId="2" fillId="0" borderId="0" xfId="1" applyFont="1" applyAlignment="1">
      <alignment horizontal="left" vertical="center" shrinkToFit="1"/>
    </xf>
    <xf numFmtId="0" fontId="9" fillId="0" borderId="7" xfId="0" applyFont="1" applyBorder="1" applyAlignment="1">
      <alignment horizontal="center" vertical="center"/>
    </xf>
    <xf numFmtId="0" fontId="9" fillId="0" borderId="17" xfId="0" applyFont="1" applyBorder="1" applyAlignment="1">
      <alignment horizontal="center" vertical="center"/>
    </xf>
    <xf numFmtId="0" fontId="9" fillId="0" borderId="9" xfId="0" applyFont="1" applyBorder="1" applyAlignment="1">
      <alignment horizontal="center" vertical="center" wrapText="1"/>
    </xf>
    <xf numFmtId="0" fontId="9" fillId="0" borderId="13" xfId="0" applyFont="1" applyBorder="1" applyAlignment="1">
      <alignment horizontal="center" vertical="center"/>
    </xf>
    <xf numFmtId="0" fontId="9" fillId="0" borderId="18" xfId="0" applyFont="1" applyBorder="1" applyAlignment="1">
      <alignment horizontal="center" vertical="center"/>
    </xf>
    <xf numFmtId="0" fontId="9" fillId="0" borderId="0"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32" xfId="0" applyFont="1" applyBorder="1" applyAlignment="1">
      <alignment horizontal="center" vertical="center"/>
    </xf>
    <xf numFmtId="0" fontId="9" fillId="0" borderId="16" xfId="0" applyFont="1" applyBorder="1" applyAlignment="1">
      <alignment horizontal="center" vertical="center"/>
    </xf>
    <xf numFmtId="0" fontId="5" fillId="0" borderId="0" xfId="0" applyFont="1" applyAlignment="1">
      <alignment horizontal="center" vertical="center" shrinkToFit="1"/>
    </xf>
    <xf numFmtId="0" fontId="11" fillId="0" borderId="19" xfId="0" applyFont="1" applyFill="1" applyBorder="1" applyAlignment="1">
      <alignment horizontal="center" vertical="center"/>
    </xf>
    <xf numFmtId="0" fontId="11" fillId="0" borderId="20" xfId="0" applyFont="1" applyFill="1" applyBorder="1" applyAlignment="1">
      <alignment horizontal="center" vertical="center"/>
    </xf>
    <xf numFmtId="38" fontId="9" fillId="0" borderId="0" xfId="3" applyNumberFormat="1" applyFont="1" applyBorder="1" applyAlignment="1">
      <alignment horizontal="left" vertical="center" shrinkToFit="1"/>
    </xf>
    <xf numFmtId="38" fontId="9" fillId="0" borderId="0" xfId="3" applyNumberFormat="1" applyFont="1" applyAlignment="1">
      <alignment horizontal="right" vertical="center" shrinkToFit="1"/>
    </xf>
    <xf numFmtId="38" fontId="7" fillId="0" borderId="0" xfId="3" applyNumberFormat="1" applyFont="1" applyBorder="1" applyAlignment="1">
      <alignment horizontal="center" vertical="center" shrinkToFit="1"/>
    </xf>
    <xf numFmtId="38" fontId="9" fillId="0" borderId="13" xfId="3" applyNumberFormat="1" applyFont="1" applyBorder="1" applyAlignment="1">
      <alignment horizontal="center" vertical="center" wrapText="1"/>
    </xf>
    <xf numFmtId="38" fontId="9" fillId="0" borderId="18" xfId="3" applyNumberFormat="1" applyFont="1" applyBorder="1" applyAlignment="1">
      <alignment horizontal="center" vertical="center" wrapText="1"/>
    </xf>
    <xf numFmtId="38" fontId="9" fillId="0" borderId="3" xfId="3" applyNumberFormat="1" applyFont="1" applyBorder="1" applyAlignment="1">
      <alignment horizontal="center" vertical="center" wrapText="1"/>
    </xf>
    <xf numFmtId="38" fontId="9" fillId="0" borderId="2" xfId="3" applyNumberFormat="1" applyFont="1" applyBorder="1" applyAlignment="1">
      <alignment horizontal="center" vertical="center" wrapText="1"/>
    </xf>
    <xf numFmtId="0" fontId="9" fillId="0" borderId="2" xfId="3" applyNumberFormat="1" applyFont="1" applyBorder="1" applyAlignment="1">
      <alignment horizontal="center" vertical="center" shrinkToFit="1"/>
    </xf>
    <xf numFmtId="0" fontId="9" fillId="0" borderId="6" xfId="3" applyNumberFormat="1" applyFont="1" applyBorder="1" applyAlignment="1">
      <alignment horizontal="center" vertical="center" shrinkToFit="1"/>
    </xf>
    <xf numFmtId="0" fontId="9" fillId="0" borderId="16" xfId="3" applyNumberFormat="1" applyFont="1" applyBorder="1" applyAlignment="1">
      <alignment horizontal="center" vertical="center" shrinkToFit="1"/>
    </xf>
    <xf numFmtId="38" fontId="7" fillId="0" borderId="0" xfId="3" applyNumberFormat="1" applyFont="1" applyAlignment="1">
      <alignment horizontal="center" vertical="center" shrinkToFit="1"/>
    </xf>
    <xf numFmtId="0" fontId="8" fillId="0" borderId="1" xfId="3" applyNumberFormat="1" applyFont="1" applyFill="1" applyBorder="1" applyAlignment="1">
      <alignment horizontal="left" vertical="center"/>
    </xf>
    <xf numFmtId="0" fontId="8" fillId="0" borderId="0" xfId="3" applyNumberFormat="1" applyFont="1" applyFill="1" applyBorder="1" applyAlignment="1">
      <alignment horizontal="left" vertical="center"/>
    </xf>
    <xf numFmtId="38" fontId="13" fillId="0" borderId="1" xfId="3" applyNumberFormat="1" applyFont="1" applyBorder="1" applyAlignment="1">
      <alignment horizontal="right" vertical="center"/>
    </xf>
    <xf numFmtId="38" fontId="7" fillId="0" borderId="0" xfId="3" applyNumberFormat="1" applyFont="1" applyFill="1" applyAlignment="1">
      <alignment horizontal="center" vertical="center" shrinkToFit="1"/>
    </xf>
    <xf numFmtId="38" fontId="9" fillId="0" borderId="7" xfId="3" applyNumberFormat="1" applyFont="1" applyFill="1" applyBorder="1" applyAlignment="1">
      <alignment horizontal="center" vertical="center" wrapText="1"/>
    </xf>
    <xf numFmtId="38" fontId="9" fillId="0" borderId="17" xfId="3" applyNumberFormat="1" applyFont="1" applyFill="1" applyBorder="1" applyAlignment="1">
      <alignment horizontal="center" vertical="center" wrapText="1"/>
    </xf>
    <xf numFmtId="38" fontId="9" fillId="0" borderId="6" xfId="3" applyNumberFormat="1" applyFont="1" applyFill="1" applyBorder="1" applyAlignment="1">
      <alignment horizontal="center" vertical="center" wrapText="1"/>
    </xf>
    <xf numFmtId="38" fontId="9" fillId="0" borderId="16" xfId="3" applyNumberFormat="1" applyFont="1" applyFill="1" applyBorder="1" applyAlignment="1">
      <alignment horizontal="center" vertical="center" wrapText="1"/>
    </xf>
    <xf numFmtId="38" fontId="7" fillId="0" borderId="0" xfId="3" applyNumberFormat="1" applyFont="1" applyFill="1" applyAlignment="1">
      <alignment horizontal="center" vertical="center"/>
    </xf>
    <xf numFmtId="0" fontId="9" fillId="0" borderId="3" xfId="3" applyNumberFormat="1" applyFont="1" applyBorder="1" applyAlignment="1">
      <alignment horizontal="center" vertical="center" shrinkToFit="1"/>
    </xf>
    <xf numFmtId="0" fontId="9" fillId="0" borderId="13" xfId="3" applyNumberFormat="1" applyFont="1" applyBorder="1" applyAlignment="1">
      <alignment horizontal="center" vertical="center" shrinkToFit="1"/>
    </xf>
    <xf numFmtId="0" fontId="9" fillId="0" borderId="18" xfId="3" applyNumberFormat="1" applyFont="1" applyBorder="1" applyAlignment="1">
      <alignment horizontal="center" vertical="center" shrinkToFit="1"/>
    </xf>
    <xf numFmtId="38" fontId="9" fillId="0" borderId="6" xfId="3" applyNumberFormat="1" applyFont="1" applyBorder="1" applyAlignment="1">
      <alignment horizontal="center" vertical="center" wrapText="1"/>
    </xf>
    <xf numFmtId="38" fontId="9" fillId="0" borderId="16" xfId="3" applyNumberFormat="1" applyFont="1" applyBorder="1" applyAlignment="1">
      <alignment horizontal="center" vertical="center" wrapText="1"/>
    </xf>
    <xf numFmtId="38" fontId="9" fillId="0" borderId="7" xfId="3" applyNumberFormat="1" applyFont="1" applyBorder="1" applyAlignment="1">
      <alignment horizontal="center" vertical="center" wrapText="1"/>
    </xf>
    <xf numFmtId="38" fontId="9" fillId="0" borderId="17" xfId="3" applyNumberFormat="1" applyFont="1" applyBorder="1" applyAlignment="1">
      <alignment horizontal="center" vertical="center" wrapText="1"/>
    </xf>
    <xf numFmtId="178" fontId="9" fillId="0" borderId="13" xfId="6" applyNumberFormat="1" applyFont="1" applyFill="1" applyBorder="1" applyAlignment="1">
      <alignment horizontal="center" vertical="center" shrinkToFit="1"/>
    </xf>
    <xf numFmtId="178" fontId="9" fillId="0" borderId="0" xfId="6" applyNumberFormat="1" applyFont="1" applyFill="1" applyBorder="1" applyAlignment="1">
      <alignment horizontal="center" vertical="center" shrinkToFit="1"/>
    </xf>
    <xf numFmtId="178" fontId="11" fillId="0" borderId="21" xfId="6" applyNumberFormat="1" applyFont="1" applyFill="1" applyBorder="1" applyAlignment="1">
      <alignment horizontal="center" vertical="center" shrinkToFit="1"/>
    </xf>
    <xf numFmtId="178" fontId="11" fillId="0" borderId="19" xfId="6" applyNumberFormat="1" applyFont="1" applyFill="1" applyBorder="1" applyAlignment="1">
      <alignment horizontal="center" vertical="center" shrinkToFit="1"/>
    </xf>
    <xf numFmtId="178" fontId="9" fillId="0" borderId="9" xfId="6" applyNumberFormat="1" applyFont="1" applyFill="1" applyBorder="1" applyAlignment="1">
      <alignment horizontal="center" vertical="center"/>
    </xf>
    <xf numFmtId="178" fontId="9" fillId="0" borderId="25" xfId="6" applyNumberFormat="1" applyFont="1" applyFill="1" applyBorder="1" applyAlignment="1">
      <alignment horizontal="center" vertical="center"/>
    </xf>
    <xf numFmtId="178" fontId="9" fillId="0" borderId="13" xfId="6" applyNumberFormat="1" applyFont="1" applyFill="1" applyBorder="1" applyAlignment="1">
      <alignment horizontal="center" vertical="center"/>
    </xf>
    <xf numFmtId="178" fontId="9" fillId="0" borderId="0" xfId="6" applyNumberFormat="1" applyFont="1" applyFill="1" applyBorder="1" applyAlignment="1">
      <alignment horizontal="center" vertical="center"/>
    </xf>
    <xf numFmtId="38" fontId="9" fillId="0" borderId="6" xfId="3" applyNumberFormat="1" applyFont="1" applyBorder="1" applyAlignment="1">
      <alignment horizontal="center" vertical="center"/>
    </xf>
    <xf numFmtId="38" fontId="9" fillId="0" borderId="16" xfId="3" applyNumberFormat="1" applyFont="1" applyBorder="1" applyAlignment="1">
      <alignment horizontal="center" vertical="center"/>
    </xf>
    <xf numFmtId="177" fontId="28" fillId="0" borderId="0" xfId="5" applyNumberFormat="1" applyFont="1" applyFill="1" applyAlignment="1">
      <alignment horizontal="left" vertical="top" shrinkToFit="1"/>
    </xf>
    <xf numFmtId="177" fontId="28" fillId="0" borderId="0" xfId="5" applyNumberFormat="1" applyFont="1" applyFill="1" applyAlignment="1">
      <alignment horizontal="right" vertical="top" shrinkToFit="1"/>
    </xf>
    <xf numFmtId="177" fontId="7" fillId="0" borderId="0" xfId="0" applyNumberFormat="1" applyFont="1" applyFill="1" applyAlignment="1">
      <alignment horizontal="center" vertical="center" shrinkToFit="1"/>
    </xf>
    <xf numFmtId="177" fontId="9" fillId="0" borderId="23" xfId="0" applyNumberFormat="1" applyFont="1" applyFill="1" applyBorder="1" applyAlignment="1">
      <alignment horizontal="center" vertical="center"/>
    </xf>
    <xf numFmtId="177" fontId="9" fillId="0" borderId="4" xfId="0" applyNumberFormat="1" applyFont="1" applyFill="1" applyBorder="1" applyAlignment="1">
      <alignment horizontal="center" vertical="center"/>
    </xf>
    <xf numFmtId="177" fontId="9" fillId="0" borderId="5" xfId="0" applyNumberFormat="1" applyFont="1" applyFill="1" applyBorder="1" applyAlignment="1">
      <alignment horizontal="center" vertical="center"/>
    </xf>
    <xf numFmtId="177" fontId="9" fillId="0" borderId="23" xfId="0" applyNumberFormat="1" applyFont="1" applyFill="1" applyBorder="1" applyAlignment="1">
      <alignment horizontal="center" vertical="center" wrapText="1"/>
    </xf>
    <xf numFmtId="177" fontId="9" fillId="0" borderId="4" xfId="0" applyNumberFormat="1" applyFont="1" applyFill="1" applyBorder="1" applyAlignment="1">
      <alignment horizontal="center" vertical="center" wrapText="1"/>
    </xf>
    <xf numFmtId="177" fontId="9" fillId="0" borderId="23" xfId="0" applyNumberFormat="1" applyFont="1" applyFill="1" applyBorder="1" applyAlignment="1">
      <alignment horizontal="center" vertical="center" wrapText="1" shrinkToFit="1"/>
    </xf>
    <xf numFmtId="177" fontId="9" fillId="0" borderId="4" xfId="0" applyNumberFormat="1" applyFont="1" applyFill="1" applyBorder="1" applyAlignment="1">
      <alignment horizontal="center" vertical="center" wrapText="1" shrinkToFit="1"/>
    </xf>
    <xf numFmtId="0" fontId="9" fillId="0" borderId="3" xfId="0" applyNumberFormat="1" applyFont="1" applyFill="1" applyBorder="1" applyAlignment="1">
      <alignment horizontal="center" vertical="center" wrapText="1" shrinkToFit="1"/>
    </xf>
    <xf numFmtId="0" fontId="9" fillId="0" borderId="13" xfId="0" applyNumberFormat="1" applyFont="1" applyFill="1" applyBorder="1" applyAlignment="1">
      <alignment horizontal="center" vertical="center" wrapText="1" shrinkToFit="1"/>
    </xf>
    <xf numFmtId="0" fontId="9" fillId="0" borderId="18" xfId="0" applyNumberFormat="1" applyFont="1" applyFill="1" applyBorder="1" applyAlignment="1">
      <alignment horizontal="center" vertical="center" wrapText="1" shrinkToFit="1"/>
    </xf>
    <xf numFmtId="0" fontId="9" fillId="0" borderId="2" xfId="0" applyNumberFormat="1" applyFont="1" applyFill="1" applyBorder="1" applyAlignment="1">
      <alignment horizontal="center" vertical="center" wrapText="1" shrinkToFit="1"/>
    </xf>
    <xf numFmtId="0" fontId="9" fillId="0" borderId="6" xfId="0" applyNumberFormat="1" applyFont="1" applyFill="1" applyBorder="1" applyAlignment="1">
      <alignment horizontal="center" vertical="center" wrapText="1" shrinkToFit="1"/>
    </xf>
    <xf numFmtId="0" fontId="9" fillId="0" borderId="16" xfId="0" applyNumberFormat="1" applyFont="1" applyFill="1" applyBorder="1" applyAlignment="1">
      <alignment horizontal="center" vertical="center" wrapText="1" shrinkToFit="1"/>
    </xf>
    <xf numFmtId="177" fontId="8" fillId="0" borderId="0" xfId="0" applyNumberFormat="1" applyFont="1" applyFill="1" applyBorder="1" applyAlignment="1">
      <alignment horizontal="center" vertical="center"/>
    </xf>
    <xf numFmtId="177" fontId="8" fillId="0" borderId="0" xfId="0" applyNumberFormat="1" applyFont="1" applyFill="1" applyBorder="1" applyAlignment="1">
      <alignment horizontal="right" vertical="center"/>
    </xf>
    <xf numFmtId="177" fontId="8" fillId="0" borderId="1" xfId="0" applyNumberFormat="1" applyFont="1" applyFill="1" applyBorder="1" applyAlignment="1">
      <alignment horizontal="right" vertical="center"/>
    </xf>
    <xf numFmtId="177" fontId="9" fillId="0" borderId="13" xfId="0" applyNumberFormat="1" applyFont="1" applyFill="1" applyBorder="1" applyAlignment="1">
      <alignment horizontal="center" vertical="center" wrapText="1" shrinkToFit="1"/>
    </xf>
    <xf numFmtId="177" fontId="9" fillId="0" borderId="18" xfId="0" applyNumberFormat="1" applyFont="1" applyFill="1" applyBorder="1" applyAlignment="1">
      <alignment horizontal="center" vertical="center" wrapText="1" shrinkToFit="1"/>
    </xf>
    <xf numFmtId="0" fontId="28" fillId="0" borderId="0" xfId="1" applyFont="1" applyFill="1" applyAlignment="1">
      <alignment horizontal="right" vertical="center" shrinkToFit="1"/>
    </xf>
    <xf numFmtId="0" fontId="7" fillId="0" borderId="0" xfId="0" applyFont="1" applyFill="1" applyAlignment="1">
      <alignment horizontal="center" vertical="center" shrinkToFit="1"/>
    </xf>
    <xf numFmtId="0" fontId="7" fillId="0" borderId="0" xfId="0" applyFont="1" applyFill="1" applyAlignment="1">
      <alignment horizontal="center" vertical="center"/>
    </xf>
    <xf numFmtId="0" fontId="8" fillId="0" borderId="19" xfId="0" applyFont="1" applyFill="1" applyBorder="1" applyAlignment="1">
      <alignment horizontal="left" vertical="center"/>
    </xf>
    <xf numFmtId="0" fontId="8" fillId="0" borderId="1" xfId="0" applyFont="1" applyFill="1" applyBorder="1" applyAlignment="1">
      <alignment horizontal="right" vertical="center"/>
    </xf>
    <xf numFmtId="177" fontId="9" fillId="0" borderId="9" xfId="0" applyNumberFormat="1" applyFont="1" applyFill="1" applyBorder="1" applyAlignment="1">
      <alignment horizontal="centerContinuous" vertical="center" wrapText="1" shrinkToFit="1"/>
    </xf>
    <xf numFmtId="177" fontId="9" fillId="0" borderId="8" xfId="0" applyNumberFormat="1" applyFont="1" applyFill="1" applyBorder="1" applyAlignment="1">
      <alignment horizontal="centerContinuous" vertical="center" wrapText="1" shrinkToFit="1"/>
    </xf>
    <xf numFmtId="177" fontId="9" fillId="0" borderId="17" xfId="0" applyNumberFormat="1" applyFont="1" applyFill="1" applyBorder="1" applyAlignment="1">
      <alignment horizontal="centerContinuous" vertical="center" wrapText="1" shrinkToFit="1"/>
    </xf>
  </cellXfs>
  <cellStyles count="10">
    <cellStyle name="쉼표 [0]" xfId="6" builtinId="6"/>
    <cellStyle name="쉼표 [0] 16" xfId="5"/>
    <cellStyle name="쉼표 [0] 2" xfId="2"/>
    <cellStyle name="쉼표 [0] 3" xfId="8"/>
    <cellStyle name="쉼표 [0]_2토지~1" xfId="1"/>
    <cellStyle name="쉼표 [0]_2토지~1 2" xfId="3"/>
    <cellStyle name="표준" xfId="0" builtinId="0"/>
    <cellStyle name="표준 3" xfId="4"/>
    <cellStyle name="표준 3 18" xfId="7"/>
    <cellStyle name="하이퍼링크" xfId="9"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서울청"/>
      <sheetName val="이직현황"/>
      <sheetName val="이직자명단"/>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 val="_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합의서"/>
      <sheetName val="월별목표"/>
      <sheetName val="중점추진업무"/>
      <sheetName val="감가상각"/>
      <sheetName val="RE9604"/>
      <sheetName val="내역"/>
      <sheetName val="UR2-Calculation"/>
      <sheetName val="금액집계"/>
      <sheetName val="0006_FLT_IR_NAME"/>
      <sheetName val="1월"/>
      <sheetName val="2월"/>
      <sheetName val="3월"/>
      <sheetName val="4월"/>
      <sheetName val="5월"/>
      <sheetName val="6월"/>
      <sheetName val="7월"/>
      <sheetName val="8월"/>
      <sheetName val="9월"/>
      <sheetName val="월별종합"/>
      <sheetName val="Chart1"/>
      <sheetName val="10월"/>
      <sheetName val="11월"/>
      <sheetName val="12월"/>
      <sheetName val="foxz"/>
      <sheetName val="8-31"/>
      <sheetName val="8-31(2)"/>
      <sheetName val="8-31(3)"/>
      <sheetName val="8-31(4)"/>
      <sheetName val="8-31(5)"/>
      <sheetName val="9-1"/>
      <sheetName val="9-23"/>
      <sheetName val="9-23(2)"/>
      <sheetName val="9-29(월말)"/>
      <sheetName val="9-29(공병)"/>
      <sheetName val="9-30"/>
      <sheetName val="pldt"/>
      <sheetName val="부대원명부(간부)"/>
      <sheetName val="Sheet2"/>
      <sheetName val="부대원명부(병)"/>
      <sheetName val="부대현황"/>
      <sheetName val="휴가급지"/>
      <sheetName val="군사특기"/>
      <sheetName val="계급별현황"/>
      <sheetName val="계급별현황 (2)"/>
      <sheetName val="처부별현황"/>
      <sheetName val="병휴가가넹"/>
      <sheetName val="Sheet1"/>
      <sheetName val="간부휴가가넹"/>
      <sheetName val="전역자"/>
      <sheetName val="아프냐"/>
      <sheetName val=""/>
      <sheetName val="신병100일위로휴가기간"/>
      <sheetName val="위로,청원휴가현황"/>
      <sheetName val="위로,청원휴가기간"/>
      <sheetName val="정기휴가현황"/>
      <sheetName val="연명부"/>
      <sheetName val="Sheet3"/>
      <sheetName val="07-29기 공개모집병 "/>
      <sheetName val="기초공"/>
      <sheetName val="기둥(원형)"/>
      <sheetName val="sugu95"/>
      <sheetName val="KMPTO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䑔MO도표"/>
      <sheetName val="BID"/>
      <sheetName val="휴가비,급량비"/>
      <sheetName val="I.설계조건"/>
      <sheetName val="교각계산"/>
      <sheetName val="부속동"/>
      <sheetName val="수량산출서"/>
      <sheetName val="총_"/>
      <sheetName val="재집"/>
      <sheetName val="직재"/>
      <sheetName val="일위대가"/>
      <sheetName val="Customer Databas"/>
      <sheetName val="공사개요"/>
      <sheetName val="소비자가"/>
      <sheetName val="ins"/>
      <sheetName val="2002년요약"/>
      <sheetName val="관계주식"/>
      <sheetName val="기준자료"/>
      <sheetName val="첨부1"/>
      <sheetName val="97년추정손익계산서"/>
      <sheetName val="일위대가목차"/>
      <sheetName val="설계조건"/>
      <sheetName val="DEC_DHDSR0"/>
      <sheetName val="118.세금과공과"/>
      <sheetName val="LEAD SHEET (K상각후회수율)"/>
      <sheetName val="재공수합"/>
      <sheetName val="DATA(BAC)"/>
      <sheetName val="CAL"/>
      <sheetName val="하수급견적대비"/>
      <sheetName val="경비"/>
      <sheetName val="Bank charge"/>
      <sheetName val="ABUT수량-A1"/>
      <sheetName val="B737"/>
      <sheetName val="ALL"/>
      <sheetName val="?È"/>
      <sheetName val="Table"/>
      <sheetName val="우편번호"/>
      <sheetName val="유통망계획"/>
      <sheetName val="차수"/>
      <sheetName val="01월TTL"/>
      <sheetName val="한계원가"/>
      <sheetName val="변동인원"/>
      <sheetName val="97센_협"/>
      <sheetName val="WACC"/>
      <sheetName val="Notes "/>
      <sheetName val="Proposal"/>
      <sheetName val="Sheet5"/>
      <sheetName val="노임이"/>
      <sheetName val="갑지(추정)"/>
      <sheetName val="전체"/>
      <sheetName val="공사비집계"/>
      <sheetName val="평가데이터"/>
      <sheetName val="AA200"/>
      <sheetName val="本部A3"/>
      <sheetName val="本部A2"/>
      <sheetName val="기계내역"/>
      <sheetName val="매출"/>
      <sheetName val="Total"/>
      <sheetName val="Main"/>
      <sheetName val="FRT_O"/>
      <sheetName val="FAB_I"/>
      <sheetName val="계정code"/>
      <sheetName val="LU"/>
      <sheetName val="#REF"/>
      <sheetName val="내역서"/>
      <sheetName val="_È"/>
      <sheetName val="TEL"/>
      <sheetName val="Input"/>
      <sheetName val="Comps"/>
      <sheetName val="CAUDIT"/>
      <sheetName val="목차"/>
      <sheetName val="Customize Your Purchase Order"/>
      <sheetName val="Purchase Order"/>
      <sheetName val="BS-E"/>
      <sheetName val="BS요약"/>
      <sheetName val="MAR"/>
      <sheetName val="FEB"/>
      <sheetName val="총괄매출계획"/>
      <sheetName val="KY.LEE"/>
      <sheetName val="제조원가"/>
      <sheetName val="통장출금액"/>
      <sheetName val="전기일위대가"/>
      <sheetName val="총원"/>
      <sheetName val="_x0000_È"/>
      <sheetName val="_견적서1"/>
      <sheetName val="03년도_계획"/>
      <sheetName val="전년_대비"/>
      <sheetName val="30단(손보)_(2)"/>
      <sheetName val="방포사(손보)_(2)"/>
      <sheetName val="XL4Poppy_(2)"/>
      <sheetName val="XL4Poppy_(3)"/>
      <sheetName val="장기투자_계획및_예산"/>
      <sheetName val="장기투자_계획_항목별_내용"/>
      <sheetName val="4급_지로"/>
      <sheetName val="계급별현황_(2)"/>
      <sheetName val="07-29기_공개모집병_"/>
      <sheetName val="I_설계조건"/>
      <sheetName val="시약관리"/>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sheetData sheetId="89" refreshError="1"/>
      <sheetData sheetId="90"/>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 val="1_인구및세대"/>
      <sheetName val="2_국적별외국인_"/>
      <sheetName val="3_각세(외제)"/>
      <sheetName val="4_5세(외제)"/>
      <sheetName val="5_5세외국인"/>
      <sheetName val="6_각세말소자"/>
      <sheetName val="1-1포천-동별-인구및세대_"/>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41"/>
  <sheetViews>
    <sheetView tabSelected="1" view="pageBreakPreview" topLeftCell="A6" zoomScaleNormal="100" zoomScaleSheetLayoutView="100" workbookViewId="0">
      <selection activeCell="H13" sqref="H13"/>
    </sheetView>
  </sheetViews>
  <sheetFormatPr defaultRowHeight="13.5" x14ac:dyDescent="0.15"/>
  <cols>
    <col min="1" max="3" width="8" customWidth="1"/>
    <col min="4" max="4" width="4.21875" customWidth="1"/>
    <col min="6" max="6" width="14" customWidth="1"/>
  </cols>
  <sheetData>
    <row r="3" spans="3:8" s="14" customFormat="1" ht="50.1" customHeight="1" x14ac:dyDescent="0.15"/>
    <row r="4" spans="3:8" s="14" customFormat="1" ht="50.1" customHeight="1" x14ac:dyDescent="0.15"/>
    <row r="5" spans="3:8" s="15" customFormat="1" ht="58.5" customHeight="1" x14ac:dyDescent="0.15">
      <c r="C5" s="16" t="s">
        <v>27</v>
      </c>
      <c r="D5" s="243" t="s">
        <v>28</v>
      </c>
      <c r="E5" s="243"/>
      <c r="F5" s="243"/>
      <c r="G5" s="243"/>
      <c r="H5" s="243"/>
    </row>
    <row r="6" spans="3:8" ht="32.25" customHeight="1" x14ac:dyDescent="0.55000000000000004">
      <c r="C6" s="17"/>
      <c r="D6" s="244" t="s">
        <v>29</v>
      </c>
      <c r="E6" s="244"/>
      <c r="F6" s="244"/>
      <c r="G6" s="244"/>
      <c r="H6" s="225"/>
    </row>
    <row r="7" spans="3:8" ht="20.100000000000001" customHeight="1" x14ac:dyDescent="0.3">
      <c r="C7" s="17"/>
      <c r="H7" s="17"/>
    </row>
    <row r="8" spans="3:8" ht="20.100000000000001" customHeight="1" x14ac:dyDescent="0.3">
      <c r="C8" s="17"/>
      <c r="D8" s="198"/>
      <c r="E8" s="198"/>
      <c r="F8" s="198"/>
      <c r="G8" s="198"/>
      <c r="H8" s="17"/>
    </row>
    <row r="9" spans="3:8" ht="20.100000000000001" customHeight="1" x14ac:dyDescent="0.3">
      <c r="C9" s="17"/>
      <c r="D9" s="198"/>
      <c r="E9" s="198"/>
      <c r="F9" s="198"/>
      <c r="G9" s="198"/>
      <c r="H9" s="17"/>
    </row>
    <row r="10" spans="3:8" ht="45" customHeight="1" x14ac:dyDescent="0.7">
      <c r="C10" s="17"/>
      <c r="D10" s="17"/>
      <c r="E10" s="18"/>
      <c r="F10" s="18"/>
      <c r="G10" s="18"/>
      <c r="H10" s="17"/>
    </row>
    <row r="11" spans="3:8" ht="45" customHeight="1" x14ac:dyDescent="0.7">
      <c r="C11" s="17"/>
      <c r="D11" s="17"/>
      <c r="E11" s="18"/>
      <c r="F11" s="18"/>
      <c r="G11" s="18"/>
      <c r="H11" s="17"/>
    </row>
    <row r="12" spans="3:8" s="19" customFormat="1" ht="24.75" customHeight="1" x14ac:dyDescent="0.35">
      <c r="C12" s="20"/>
      <c r="D12" s="245"/>
      <c r="E12" s="245"/>
      <c r="F12" s="245"/>
      <c r="G12" s="21"/>
      <c r="H12" s="20"/>
    </row>
    <row r="13" spans="3:8" s="19" customFormat="1" ht="24.75" customHeight="1" x14ac:dyDescent="0.35">
      <c r="C13" s="20"/>
      <c r="D13" s="245"/>
      <c r="E13" s="245"/>
      <c r="F13" s="245"/>
      <c r="G13" s="21"/>
      <c r="H13" s="20"/>
    </row>
    <row r="14" spans="3:8" s="19" customFormat="1" ht="24.75" customHeight="1" x14ac:dyDescent="0.35">
      <c r="C14" s="20"/>
      <c r="D14" s="245"/>
      <c r="E14" s="245"/>
      <c r="F14" s="245"/>
      <c r="G14" s="21"/>
      <c r="H14" s="20"/>
    </row>
    <row r="15" spans="3:8" s="123" customFormat="1" ht="24.75" customHeight="1" x14ac:dyDescent="0.35">
      <c r="C15" s="124"/>
      <c r="D15" s="241"/>
      <c r="E15" s="241"/>
      <c r="F15" s="241"/>
      <c r="G15" s="125"/>
      <c r="H15" s="124"/>
    </row>
    <row r="16" spans="3:8" s="123" customFormat="1" ht="24.75" customHeight="1" x14ac:dyDescent="0.35">
      <c r="C16" s="124"/>
      <c r="D16" s="241"/>
      <c r="E16" s="241"/>
      <c r="F16" s="241"/>
      <c r="G16" s="125"/>
      <c r="H16" s="124"/>
    </row>
    <row r="17" spans="1:7" ht="17.25" customHeight="1" x14ac:dyDescent="0.25">
      <c r="D17" s="242"/>
      <c r="E17" s="242"/>
      <c r="F17" s="242"/>
      <c r="G17" s="242"/>
    </row>
    <row r="18" spans="1:7" s="22" customFormat="1" ht="17.25" customHeight="1" x14ac:dyDescent="0.25">
      <c r="D18" s="23"/>
      <c r="E18" s="23"/>
      <c r="F18" s="24"/>
      <c r="G18" s="24"/>
    </row>
    <row r="19" spans="1:7" s="22" customFormat="1" ht="17.25" customHeight="1" x14ac:dyDescent="0.25">
      <c r="D19" s="25"/>
      <c r="E19" s="25"/>
      <c r="F19" s="25"/>
      <c r="G19" s="25"/>
    </row>
    <row r="20" spans="1:7" s="22" customFormat="1" ht="17.25" customHeight="1" x14ac:dyDescent="0.25">
      <c r="A20" s="26"/>
      <c r="B20" s="26"/>
      <c r="D20" s="25"/>
      <c r="E20" s="25"/>
      <c r="F20" s="25"/>
      <c r="G20" s="25"/>
    </row>
    <row r="21" spans="1:7" s="22" customFormat="1" ht="17.25" customHeight="1" x14ac:dyDescent="0.25">
      <c r="A21" s="26"/>
      <c r="B21" s="26"/>
      <c r="D21" s="25"/>
      <c r="E21" s="25"/>
      <c r="F21" s="25"/>
      <c r="G21" s="25"/>
    </row>
    <row r="22" spans="1:7" s="22" customFormat="1" ht="17.25" customHeight="1" x14ac:dyDescent="0.25">
      <c r="A22" s="26"/>
      <c r="B22" s="26"/>
      <c r="D22" s="25"/>
      <c r="E22" s="25"/>
      <c r="F22" s="25"/>
      <c r="G22" s="25"/>
    </row>
    <row r="23" spans="1:7" s="22" customFormat="1" ht="17.25" customHeight="1" x14ac:dyDescent="0.25">
      <c r="A23" s="26"/>
      <c r="B23" s="26"/>
      <c r="D23" s="25"/>
      <c r="E23" s="25"/>
      <c r="F23" s="25"/>
      <c r="G23" s="25"/>
    </row>
    <row r="24" spans="1:7" s="22" customFormat="1" ht="17.25" customHeight="1" x14ac:dyDescent="0.25">
      <c r="A24" s="26"/>
      <c r="B24" s="26"/>
      <c r="D24" s="25"/>
      <c r="E24" s="25"/>
      <c r="F24" s="25"/>
      <c r="G24" s="25"/>
    </row>
    <row r="25" spans="1:7" s="22" customFormat="1" ht="18.75" x14ac:dyDescent="0.25">
      <c r="A25" s="26"/>
      <c r="B25" s="26"/>
      <c r="D25" s="25"/>
      <c r="E25" s="25"/>
      <c r="F25" s="25"/>
      <c r="G25" s="25"/>
    </row>
    <row r="26" spans="1:7" s="22" customFormat="1" ht="18.75" x14ac:dyDescent="0.25">
      <c r="A26" s="26"/>
      <c r="B26" s="26"/>
      <c r="D26" s="25"/>
      <c r="E26" s="25"/>
      <c r="F26" s="25"/>
      <c r="G26" s="25"/>
    </row>
    <row r="27" spans="1:7" s="22" customFormat="1" ht="18.75" x14ac:dyDescent="0.25">
      <c r="A27" s="26"/>
      <c r="B27" s="26"/>
      <c r="D27" s="25"/>
      <c r="E27" s="25"/>
      <c r="F27" s="25"/>
      <c r="G27" s="25"/>
    </row>
    <row r="28" spans="1:7" ht="18.75" x14ac:dyDescent="0.25">
      <c r="A28" s="14"/>
      <c r="B28" s="14"/>
      <c r="D28" s="22"/>
      <c r="E28" s="22"/>
      <c r="F28" s="22"/>
      <c r="G28" s="22"/>
    </row>
    <row r="29" spans="1:7" x14ac:dyDescent="0.15">
      <c r="A29" s="14"/>
      <c r="B29" s="14"/>
    </row>
    <row r="30" spans="1:7" x14ac:dyDescent="0.15">
      <c r="A30" s="14"/>
      <c r="B30" s="14"/>
    </row>
    <row r="31" spans="1:7" x14ac:dyDescent="0.15">
      <c r="A31" s="14"/>
      <c r="B31" s="14"/>
    </row>
    <row r="32" spans="1:7" x14ac:dyDescent="0.15">
      <c r="A32" s="14"/>
      <c r="B32" s="14"/>
    </row>
    <row r="33" spans="1:2" x14ac:dyDescent="0.15">
      <c r="A33" s="14"/>
      <c r="B33" s="14"/>
    </row>
    <row r="34" spans="1:2" x14ac:dyDescent="0.15">
      <c r="A34" s="14"/>
      <c r="B34" s="14"/>
    </row>
    <row r="35" spans="1:2" x14ac:dyDescent="0.15">
      <c r="A35" s="14"/>
      <c r="B35" s="14"/>
    </row>
    <row r="36" spans="1:2" x14ac:dyDescent="0.15">
      <c r="A36" s="14"/>
      <c r="B36" s="14"/>
    </row>
    <row r="37" spans="1:2" x14ac:dyDescent="0.15">
      <c r="A37" s="14"/>
      <c r="B37" s="14"/>
    </row>
    <row r="38" spans="1:2" x14ac:dyDescent="0.15">
      <c r="A38" s="14"/>
      <c r="B38" s="14"/>
    </row>
    <row r="39" spans="1:2" x14ac:dyDescent="0.15">
      <c r="A39" s="14"/>
      <c r="B39" s="14"/>
    </row>
    <row r="40" spans="1:2" x14ac:dyDescent="0.15">
      <c r="A40" s="14"/>
      <c r="B40" s="14"/>
    </row>
    <row r="41" spans="1:2" x14ac:dyDescent="0.15">
      <c r="A41" s="14"/>
      <c r="B41" s="14"/>
    </row>
  </sheetData>
  <mergeCells count="8">
    <mergeCell ref="D15:F15"/>
    <mergeCell ref="D16:F16"/>
    <mergeCell ref="D17:G17"/>
    <mergeCell ref="D5:H5"/>
    <mergeCell ref="D6:G6"/>
    <mergeCell ref="D12:F12"/>
    <mergeCell ref="D13:F13"/>
    <mergeCell ref="D14:F14"/>
  </mergeCells>
  <phoneticPr fontId="6" type="noConversion"/>
  <pageMargins left="0.98425196850393704" right="0.23622047244094491" top="0.74803149606299213" bottom="0.74803149606299213" header="0.31496062992125984" footer="0.31496062992125984"/>
  <pageSetup paperSize="13" scale="80" orientation="portrait" horizontalDpi="300" verticalDpi="300" r:id="rId1"/>
  <headerFooter alignWithMargins="0"/>
  <colBreaks count="1" manualBreakCount="1">
    <brk id="9" min="2" max="1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view="pageBreakPreview" zoomScale="60" zoomScaleNormal="110" workbookViewId="0">
      <selection activeCell="H6" sqref="H6:H9"/>
    </sheetView>
  </sheetViews>
  <sheetFormatPr defaultRowHeight="13.5" x14ac:dyDescent="0.15"/>
  <cols>
    <col min="1" max="1" width="13.109375" style="31" bestFit="1" customWidth="1"/>
    <col min="2" max="2" width="7.77734375" style="31" customWidth="1"/>
    <col min="3" max="3" width="12.21875" style="31" bestFit="1" customWidth="1"/>
    <col min="4" max="4" width="5.44140625" style="31" customWidth="1"/>
    <col min="5" max="5" width="3.77734375" style="31" customWidth="1"/>
    <col min="6" max="6" width="3.109375" style="31" customWidth="1"/>
    <col min="7" max="7" width="4.77734375" style="31" customWidth="1"/>
    <col min="8" max="8" width="13.109375" style="31" customWidth="1"/>
    <col min="9" max="9" width="12.5546875" style="31" customWidth="1"/>
    <col min="10" max="10" width="8.88671875" style="31"/>
    <col min="11" max="11" width="9.88671875" style="31" customWidth="1"/>
    <col min="12" max="12" width="8.88671875" style="31"/>
    <col min="13" max="13" width="3.88671875" style="31" customWidth="1"/>
    <col min="14" max="14" width="3.21875" style="31" customWidth="1"/>
    <col min="15" max="15" width="4.77734375" style="31" customWidth="1"/>
    <col min="16" max="16" width="11.109375" style="31" bestFit="1" customWidth="1"/>
    <col min="17" max="16384" width="8.88671875" style="31"/>
  </cols>
  <sheetData>
    <row r="1" spans="1:16" ht="15" customHeight="1" x14ac:dyDescent="0.15">
      <c r="A1" s="27"/>
      <c r="B1" s="27"/>
      <c r="C1" s="254"/>
      <c r="D1" s="254"/>
      <c r="E1" s="28"/>
      <c r="F1" s="29"/>
      <c r="G1" s="30"/>
      <c r="H1" s="29"/>
      <c r="I1" s="29"/>
      <c r="J1" s="29"/>
      <c r="K1" s="29"/>
      <c r="L1" s="29"/>
      <c r="M1" s="29"/>
      <c r="N1" s="29"/>
      <c r="O1" s="29"/>
    </row>
    <row r="2" spans="1:16" s="32" customFormat="1" ht="45" customHeight="1" x14ac:dyDescent="0.15">
      <c r="A2" s="255" t="s">
        <v>30</v>
      </c>
      <c r="B2" s="255"/>
      <c r="C2" s="255"/>
      <c r="D2" s="255"/>
      <c r="E2" s="255"/>
      <c r="F2" s="255"/>
      <c r="G2" s="255"/>
      <c r="H2" s="255"/>
      <c r="I2" s="256" t="s">
        <v>31</v>
      </c>
      <c r="J2" s="256"/>
      <c r="K2" s="256"/>
      <c r="L2" s="256"/>
      <c r="M2" s="256"/>
      <c r="N2" s="256"/>
      <c r="O2" s="256"/>
      <c r="P2" s="256"/>
    </row>
    <row r="3" spans="1:16" ht="20.100000000000001" customHeight="1" thickBot="1" x14ac:dyDescent="0.2">
      <c r="A3" s="33"/>
      <c r="B3" s="33"/>
      <c r="C3" s="33"/>
      <c r="D3" s="33"/>
      <c r="E3" s="33"/>
      <c r="F3" s="33"/>
      <c r="G3" s="33"/>
      <c r="H3" s="34"/>
      <c r="I3" s="34"/>
      <c r="J3" s="34"/>
      <c r="K3" s="257"/>
      <c r="L3" s="257"/>
      <c r="M3" s="257"/>
      <c r="N3" s="257"/>
      <c r="O3" s="257"/>
      <c r="P3" s="34"/>
    </row>
    <row r="4" spans="1:16" s="5" customFormat="1" ht="21.75" customHeight="1" thickTop="1" x14ac:dyDescent="0.15">
      <c r="A4" s="258" t="s">
        <v>32</v>
      </c>
      <c r="B4" s="260" t="s">
        <v>33</v>
      </c>
      <c r="C4" s="262" t="s">
        <v>34</v>
      </c>
      <c r="D4" s="263"/>
      <c r="E4" s="263"/>
      <c r="F4" s="263"/>
      <c r="G4" s="264"/>
      <c r="H4" s="265" t="s">
        <v>35</v>
      </c>
      <c r="I4" s="267" t="s">
        <v>36</v>
      </c>
      <c r="J4" s="260" t="s">
        <v>37</v>
      </c>
      <c r="K4" s="268" t="s">
        <v>38</v>
      </c>
      <c r="L4" s="269"/>
      <c r="M4" s="269"/>
      <c r="N4" s="269"/>
      <c r="O4" s="270"/>
      <c r="P4" s="265" t="s">
        <v>39</v>
      </c>
    </row>
    <row r="5" spans="1:16" s="5" customFormat="1" ht="22.5" x14ac:dyDescent="0.15">
      <c r="A5" s="259"/>
      <c r="B5" s="261"/>
      <c r="C5" s="35" t="s">
        <v>40</v>
      </c>
      <c r="D5" s="259" t="s">
        <v>41</v>
      </c>
      <c r="E5" s="259"/>
      <c r="F5" s="259"/>
      <c r="G5" s="271"/>
      <c r="H5" s="266"/>
      <c r="I5" s="259"/>
      <c r="J5" s="261"/>
      <c r="K5" s="36" t="s">
        <v>42</v>
      </c>
      <c r="L5" s="246" t="s">
        <v>43</v>
      </c>
      <c r="M5" s="247"/>
      <c r="N5" s="247"/>
      <c r="O5" s="248"/>
      <c r="P5" s="266"/>
    </row>
    <row r="6" spans="1:16" s="5" customFormat="1" ht="27.95" customHeight="1" x14ac:dyDescent="0.15">
      <c r="A6" s="275" t="s">
        <v>44</v>
      </c>
      <c r="B6" s="285" t="s">
        <v>45</v>
      </c>
      <c r="C6" s="272" t="s">
        <v>46</v>
      </c>
      <c r="D6" s="37" t="s">
        <v>47</v>
      </c>
      <c r="E6" s="37" t="s">
        <v>48</v>
      </c>
      <c r="F6" s="38" t="s">
        <v>49</v>
      </c>
      <c r="G6" s="38" t="s">
        <v>50</v>
      </c>
      <c r="H6" s="274" t="s">
        <v>51</v>
      </c>
      <c r="I6" s="275" t="s">
        <v>52</v>
      </c>
      <c r="J6" s="39" t="s">
        <v>53</v>
      </c>
      <c r="K6" s="272" t="s">
        <v>54</v>
      </c>
      <c r="L6" s="40" t="s">
        <v>55</v>
      </c>
      <c r="M6" s="37" t="s">
        <v>56</v>
      </c>
      <c r="N6" s="37" t="s">
        <v>57</v>
      </c>
      <c r="O6" s="37" t="s">
        <v>58</v>
      </c>
      <c r="P6" s="284" t="s">
        <v>59</v>
      </c>
    </row>
    <row r="7" spans="1:16" s="5" customFormat="1" ht="27.95" customHeight="1" x14ac:dyDescent="0.15">
      <c r="A7" s="276"/>
      <c r="B7" s="273"/>
      <c r="C7" s="273"/>
      <c r="D7" s="12" t="s">
        <v>60</v>
      </c>
      <c r="E7" s="12" t="s">
        <v>61</v>
      </c>
      <c r="F7" s="12" t="s">
        <v>62</v>
      </c>
      <c r="G7" s="12" t="s">
        <v>63</v>
      </c>
      <c r="H7" s="251"/>
      <c r="I7" s="276"/>
      <c r="J7" s="41" t="s">
        <v>37</v>
      </c>
      <c r="K7" s="273"/>
      <c r="L7" s="42" t="s">
        <v>64</v>
      </c>
      <c r="M7" s="12" t="s">
        <v>61</v>
      </c>
      <c r="N7" s="12" t="s">
        <v>65</v>
      </c>
      <c r="O7" s="12" t="s">
        <v>66</v>
      </c>
      <c r="P7" s="251"/>
    </row>
    <row r="8" spans="1:16" s="5" customFormat="1" ht="27.95" customHeight="1" x14ac:dyDescent="0.15">
      <c r="A8" s="276"/>
      <c r="B8" s="273" t="s">
        <v>67</v>
      </c>
      <c r="C8" s="249" t="s">
        <v>68</v>
      </c>
      <c r="D8" s="12" t="s">
        <v>47</v>
      </c>
      <c r="E8" s="12" t="s">
        <v>48</v>
      </c>
      <c r="F8" s="43" t="s">
        <v>69</v>
      </c>
      <c r="G8" s="12" t="s">
        <v>70</v>
      </c>
      <c r="H8" s="251"/>
      <c r="I8" s="276"/>
      <c r="J8" s="41" t="s">
        <v>71</v>
      </c>
      <c r="K8" s="249" t="s">
        <v>72</v>
      </c>
      <c r="L8" s="42" t="s">
        <v>55</v>
      </c>
      <c r="M8" s="12" t="s">
        <v>48</v>
      </c>
      <c r="N8" s="12" t="s">
        <v>73</v>
      </c>
      <c r="O8" s="12" t="s">
        <v>74</v>
      </c>
      <c r="P8" s="251"/>
    </row>
    <row r="9" spans="1:16" s="5" customFormat="1" ht="27.95" customHeight="1" x14ac:dyDescent="0.15">
      <c r="A9" s="276"/>
      <c r="B9" s="273"/>
      <c r="C9" s="249"/>
      <c r="D9" s="12" t="s">
        <v>60</v>
      </c>
      <c r="E9" s="12" t="s">
        <v>75</v>
      </c>
      <c r="F9" s="12" t="s">
        <v>76</v>
      </c>
      <c r="G9" s="12" t="s">
        <v>77</v>
      </c>
      <c r="H9" s="251"/>
      <c r="I9" s="276"/>
      <c r="J9" s="41" t="s">
        <v>78</v>
      </c>
      <c r="K9" s="249"/>
      <c r="L9" s="42" t="s">
        <v>64</v>
      </c>
      <c r="M9" s="12" t="s">
        <v>75</v>
      </c>
      <c r="N9" s="12" t="s">
        <v>79</v>
      </c>
      <c r="O9" s="12" t="s">
        <v>80</v>
      </c>
      <c r="P9" s="251"/>
    </row>
    <row r="10" spans="1:16" s="5" customFormat="1" ht="27.95" customHeight="1" x14ac:dyDescent="0.15">
      <c r="A10" s="276"/>
      <c r="B10" s="249" t="s">
        <v>81</v>
      </c>
      <c r="C10" s="249" t="s">
        <v>82</v>
      </c>
      <c r="D10" s="12" t="s">
        <v>47</v>
      </c>
      <c r="E10" s="12" t="s">
        <v>83</v>
      </c>
      <c r="F10" s="12" t="s">
        <v>84</v>
      </c>
      <c r="G10" s="12" t="s">
        <v>85</v>
      </c>
      <c r="H10" s="251" t="s">
        <v>86</v>
      </c>
      <c r="I10" s="276"/>
      <c r="J10" s="44" t="s">
        <v>87</v>
      </c>
      <c r="K10" s="249" t="s">
        <v>88</v>
      </c>
      <c r="L10" s="42" t="s">
        <v>55</v>
      </c>
      <c r="M10" s="12" t="s">
        <v>83</v>
      </c>
      <c r="N10" s="12" t="s">
        <v>89</v>
      </c>
      <c r="O10" s="12" t="s">
        <v>90</v>
      </c>
      <c r="P10" s="250" t="s">
        <v>91</v>
      </c>
    </row>
    <row r="11" spans="1:16" s="5" customFormat="1" ht="27.95" customHeight="1" x14ac:dyDescent="0.15">
      <c r="A11" s="276"/>
      <c r="B11" s="249"/>
      <c r="C11" s="249"/>
      <c r="D11" s="12" t="s">
        <v>60</v>
      </c>
      <c r="E11" s="12" t="s">
        <v>61</v>
      </c>
      <c r="F11" s="12" t="s">
        <v>92</v>
      </c>
      <c r="G11" s="12" t="s">
        <v>93</v>
      </c>
      <c r="H11" s="251"/>
      <c r="I11" s="276"/>
      <c r="J11" s="44" t="s">
        <v>78</v>
      </c>
      <c r="K11" s="249"/>
      <c r="L11" s="42" t="s">
        <v>64</v>
      </c>
      <c r="M11" s="12" t="s">
        <v>61</v>
      </c>
      <c r="N11" s="12" t="s">
        <v>94</v>
      </c>
      <c r="O11" s="12" t="s">
        <v>95</v>
      </c>
      <c r="P11" s="251"/>
    </row>
    <row r="12" spans="1:16" s="5" customFormat="1" ht="27.95" customHeight="1" x14ac:dyDescent="0.15">
      <c r="A12" s="276"/>
      <c r="B12" s="249" t="s">
        <v>96</v>
      </c>
      <c r="C12" s="249" t="s">
        <v>68</v>
      </c>
      <c r="D12" s="12" t="s">
        <v>47</v>
      </c>
      <c r="E12" s="12" t="s">
        <v>48</v>
      </c>
      <c r="F12" s="43" t="s">
        <v>69</v>
      </c>
      <c r="G12" s="12" t="s">
        <v>97</v>
      </c>
      <c r="H12" s="251"/>
      <c r="I12" s="276"/>
      <c r="J12" s="44" t="s">
        <v>98</v>
      </c>
      <c r="K12" s="249" t="s">
        <v>72</v>
      </c>
      <c r="L12" s="42" t="s">
        <v>55</v>
      </c>
      <c r="M12" s="12" t="s">
        <v>48</v>
      </c>
      <c r="N12" s="12" t="s">
        <v>73</v>
      </c>
      <c r="O12" s="12" t="s">
        <v>99</v>
      </c>
      <c r="P12" s="251"/>
    </row>
    <row r="13" spans="1:16" s="5" customFormat="1" ht="27.95" customHeight="1" thickBot="1" x14ac:dyDescent="0.2">
      <c r="A13" s="277"/>
      <c r="B13" s="253"/>
      <c r="C13" s="253"/>
      <c r="D13" s="45" t="s">
        <v>100</v>
      </c>
      <c r="E13" s="45" t="s">
        <v>101</v>
      </c>
      <c r="F13" s="45" t="s">
        <v>102</v>
      </c>
      <c r="G13" s="45" t="s">
        <v>103</v>
      </c>
      <c r="H13" s="252"/>
      <c r="I13" s="277"/>
      <c r="J13" s="46" t="s">
        <v>78</v>
      </c>
      <c r="K13" s="253"/>
      <c r="L13" s="47" t="s">
        <v>104</v>
      </c>
      <c r="M13" s="45" t="s">
        <v>101</v>
      </c>
      <c r="N13" s="45" t="s">
        <v>105</v>
      </c>
      <c r="O13" s="45" t="s">
        <v>106</v>
      </c>
      <c r="P13" s="252"/>
    </row>
    <row r="14" spans="1:16" ht="20.25" customHeight="1" thickTop="1" x14ac:dyDescent="0.15">
      <c r="A14" s="48"/>
      <c r="B14" s="49"/>
      <c r="C14" s="49"/>
      <c r="D14" s="50"/>
      <c r="E14" s="50"/>
      <c r="F14" s="50"/>
      <c r="G14" s="50"/>
      <c r="H14" s="50"/>
      <c r="I14" s="48"/>
      <c r="J14" s="49"/>
      <c r="K14" s="49"/>
      <c r="L14" s="49"/>
      <c r="M14" s="50"/>
      <c r="N14" s="50"/>
      <c r="O14" s="50"/>
      <c r="P14" s="50"/>
    </row>
    <row r="15" spans="1:16" s="3" customFormat="1" ht="20.100000000000001" customHeight="1" x14ac:dyDescent="0.15">
      <c r="A15" s="282" t="s">
        <v>107</v>
      </c>
      <c r="B15" s="282"/>
      <c r="C15" s="282"/>
      <c r="D15" s="282"/>
      <c r="E15" s="282"/>
      <c r="F15" s="282"/>
      <c r="G15" s="282"/>
      <c r="H15" s="282"/>
      <c r="I15" s="282" t="s">
        <v>108</v>
      </c>
      <c r="J15" s="282"/>
      <c r="K15" s="282"/>
      <c r="L15" s="282"/>
      <c r="M15" s="282"/>
      <c r="N15" s="282"/>
      <c r="O15" s="282"/>
      <c r="P15" s="282"/>
    </row>
    <row r="16" spans="1:16" s="52" customFormat="1" ht="20.100000000000001" customHeight="1" x14ac:dyDescent="0.15">
      <c r="A16" s="49"/>
      <c r="B16" s="49"/>
      <c r="C16" s="50"/>
      <c r="D16" s="50"/>
      <c r="E16" s="50"/>
      <c r="F16" s="50"/>
      <c r="G16" s="50"/>
      <c r="H16" s="51"/>
    </row>
    <row r="17" spans="1:16" s="3" customFormat="1" ht="24" customHeight="1" x14ac:dyDescent="0.15">
      <c r="A17" s="283" t="s">
        <v>109</v>
      </c>
      <c r="B17" s="283"/>
      <c r="C17" s="283"/>
      <c r="D17" s="283"/>
      <c r="E17" s="283"/>
      <c r="F17" s="283"/>
      <c r="G17" s="283"/>
      <c r="H17" s="283"/>
      <c r="I17" s="283" t="s">
        <v>110</v>
      </c>
      <c r="J17" s="283"/>
      <c r="K17" s="283"/>
      <c r="L17" s="283"/>
      <c r="M17" s="283"/>
      <c r="N17" s="283"/>
      <c r="O17" s="283"/>
      <c r="P17" s="283"/>
    </row>
    <row r="18" spans="1:16" s="3" customFormat="1" ht="24" customHeight="1" x14ac:dyDescent="0.15">
      <c r="A18" s="283"/>
      <c r="B18" s="283"/>
      <c r="C18" s="283"/>
      <c r="D18" s="283"/>
      <c r="E18" s="283"/>
      <c r="F18" s="283"/>
      <c r="G18" s="283"/>
      <c r="H18" s="283"/>
      <c r="I18" s="283"/>
      <c r="J18" s="283"/>
      <c r="K18" s="283"/>
      <c r="L18" s="283"/>
      <c r="M18" s="283"/>
      <c r="N18" s="283"/>
      <c r="O18" s="283"/>
      <c r="P18" s="283"/>
    </row>
    <row r="19" spans="1:16" s="3" customFormat="1" ht="24" customHeight="1" x14ac:dyDescent="0.15">
      <c r="A19" s="283"/>
      <c r="B19" s="283"/>
      <c r="C19" s="283"/>
      <c r="D19" s="283"/>
      <c r="E19" s="283"/>
      <c r="F19" s="283"/>
      <c r="G19" s="283"/>
      <c r="H19" s="283"/>
      <c r="I19" s="283"/>
      <c r="J19" s="283"/>
      <c r="K19" s="283"/>
      <c r="L19" s="283"/>
      <c r="M19" s="283"/>
      <c r="N19" s="283"/>
      <c r="O19" s="283"/>
      <c r="P19" s="283"/>
    </row>
    <row r="20" spans="1:16" s="3" customFormat="1" ht="24" customHeight="1" x14ac:dyDescent="0.15">
      <c r="A20" s="283"/>
      <c r="B20" s="283"/>
      <c r="C20" s="283"/>
      <c r="D20" s="283"/>
      <c r="E20" s="283"/>
      <c r="F20" s="283"/>
      <c r="G20" s="283"/>
      <c r="H20" s="283"/>
      <c r="I20" s="283"/>
      <c r="J20" s="283"/>
      <c r="K20" s="283"/>
      <c r="L20" s="283"/>
      <c r="M20" s="283"/>
      <c r="N20" s="283"/>
      <c r="O20" s="283"/>
      <c r="P20" s="283"/>
    </row>
    <row r="21" spans="1:16" s="3" customFormat="1" ht="24" customHeight="1" x14ac:dyDescent="0.15">
      <c r="A21" s="283"/>
      <c r="B21" s="283"/>
      <c r="C21" s="283"/>
      <c r="D21" s="283"/>
      <c r="E21" s="283"/>
      <c r="F21" s="283"/>
      <c r="G21" s="283"/>
      <c r="H21" s="283"/>
      <c r="I21" s="283"/>
      <c r="J21" s="283"/>
      <c r="K21" s="283"/>
      <c r="L21" s="283"/>
      <c r="M21" s="283"/>
      <c r="N21" s="283"/>
      <c r="O21" s="283"/>
      <c r="P21" s="283"/>
    </row>
    <row r="22" spans="1:16" s="3" customFormat="1" ht="24" customHeight="1" x14ac:dyDescent="0.15">
      <c r="A22" s="283"/>
      <c r="B22" s="283"/>
      <c r="C22" s="283"/>
      <c r="D22" s="283"/>
      <c r="E22" s="283"/>
      <c r="F22" s="283"/>
      <c r="G22" s="283"/>
      <c r="H22" s="283"/>
      <c r="I22" s="283"/>
      <c r="J22" s="283"/>
      <c r="K22" s="283"/>
      <c r="L22" s="283"/>
      <c r="M22" s="283"/>
      <c r="N22" s="283"/>
      <c r="O22" s="283"/>
      <c r="P22" s="283"/>
    </row>
    <row r="23" spans="1:16" s="54" customFormat="1" ht="8.25" customHeight="1" x14ac:dyDescent="0.15">
      <c r="A23" s="53"/>
      <c r="B23" s="53"/>
      <c r="C23" s="53"/>
      <c r="D23" s="53"/>
      <c r="E23" s="53"/>
      <c r="F23" s="53"/>
      <c r="G23" s="53"/>
      <c r="H23" s="53"/>
      <c r="I23" s="278"/>
      <c r="J23" s="278"/>
      <c r="K23" s="278"/>
      <c r="L23" s="278"/>
      <c r="M23" s="278"/>
      <c r="N23" s="278"/>
      <c r="O23" s="278"/>
      <c r="P23" s="278"/>
    </row>
    <row r="24" spans="1:16" s="54" customFormat="1" ht="20.100000000000001" customHeight="1" x14ac:dyDescent="0.15">
      <c r="A24" s="279" t="s">
        <v>111</v>
      </c>
      <c r="B24" s="279"/>
      <c r="C24" s="279"/>
      <c r="D24" s="279"/>
      <c r="E24" s="279"/>
      <c r="F24" s="279"/>
      <c r="G24" s="279"/>
      <c r="H24" s="279"/>
      <c r="I24" s="280" t="s">
        <v>112</v>
      </c>
      <c r="J24" s="281"/>
      <c r="K24" s="281"/>
      <c r="L24" s="281"/>
      <c r="M24" s="281"/>
      <c r="N24" s="281"/>
      <c r="O24" s="281"/>
      <c r="P24" s="281"/>
    </row>
  </sheetData>
  <mergeCells count="39">
    <mergeCell ref="I23:P23"/>
    <mergeCell ref="A24:H24"/>
    <mergeCell ref="I24:P24"/>
    <mergeCell ref="C12:C13"/>
    <mergeCell ref="K12:K13"/>
    <mergeCell ref="A15:H15"/>
    <mergeCell ref="I15:P15"/>
    <mergeCell ref="A17:H22"/>
    <mergeCell ref="I17:P22"/>
    <mergeCell ref="A6:A13"/>
    <mergeCell ref="K6:K7"/>
    <mergeCell ref="P6:P9"/>
    <mergeCell ref="B8:B9"/>
    <mergeCell ref="C8:C9"/>
    <mergeCell ref="K8:K9"/>
    <mergeCell ref="B6:B7"/>
    <mergeCell ref="D5:G5"/>
    <mergeCell ref="C6:C7"/>
    <mergeCell ref="H6:H9"/>
    <mergeCell ref="I6:I13"/>
    <mergeCell ref="B10:B11"/>
    <mergeCell ref="C10:C11"/>
    <mergeCell ref="H10:H13"/>
    <mergeCell ref="L5:O5"/>
    <mergeCell ref="K10:K11"/>
    <mergeCell ref="P10:P13"/>
    <mergeCell ref="B12:B13"/>
    <mergeCell ref="C1:D1"/>
    <mergeCell ref="A2:H2"/>
    <mergeCell ref="I2:P2"/>
    <mergeCell ref="K3:O3"/>
    <mergeCell ref="A4:A5"/>
    <mergeCell ref="B4:B5"/>
    <mergeCell ref="C4:G4"/>
    <mergeCell ref="H4:H5"/>
    <mergeCell ref="I4:I5"/>
    <mergeCell ref="J4:J5"/>
    <mergeCell ref="K4:O4"/>
    <mergeCell ref="P4:P5"/>
  </mergeCells>
  <phoneticPr fontId="6" type="noConversion"/>
  <printOptions horizontalCentered="1"/>
  <pageMargins left="0.59055118110236227" right="0.23622047244094491" top="0.74803149606299213" bottom="0.74803149606299213" header="0.31496062992125984" footer="0.31496062992125984"/>
  <pageSetup paperSize="13" fitToWidth="0" orientation="portrait" horizontalDpi="300" verticalDpi="300" r:id="rId1"/>
  <headerFooter alignWithMargins="0">
    <oddHeader>&amp;L&amp;"맑은 고딕,보통"&amp;9Ⅱ. 토지 및 기후&amp;R&amp;"맑은 고딕,보통"&amp;9 1. 위치</oddHeader>
  </headerFooter>
  <colBreaks count="3" manualBreakCount="3">
    <brk id="8" max="23" man="1"/>
    <brk id="16" max="1048575" man="1"/>
    <brk id="22" max="2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view="pageBreakPreview" zoomScale="85" zoomScaleNormal="100" zoomScaleSheetLayoutView="85" workbookViewId="0">
      <selection activeCell="E15" sqref="E15"/>
    </sheetView>
  </sheetViews>
  <sheetFormatPr defaultRowHeight="13.5" x14ac:dyDescent="0.15"/>
  <cols>
    <col min="1" max="1" width="10.109375" style="1" customWidth="1"/>
    <col min="2" max="2" width="11.21875" style="1" customWidth="1"/>
    <col min="3" max="7" width="14.6640625" style="1" customWidth="1"/>
    <col min="8" max="8" width="0.88671875" style="1" customWidth="1"/>
    <col min="9" max="9" width="10.109375" style="1" customWidth="1"/>
    <col min="10" max="10" width="11.21875" style="1" customWidth="1"/>
    <col min="11" max="15" width="14.6640625" style="1" customWidth="1"/>
    <col min="16" max="16384" width="8.88671875" style="1"/>
  </cols>
  <sheetData>
    <row r="1" spans="1:15" ht="15" customHeight="1" x14ac:dyDescent="0.15">
      <c r="A1" s="311"/>
      <c r="B1" s="311"/>
      <c r="I1" s="311"/>
      <c r="J1" s="311"/>
    </row>
    <row r="2" spans="1:15" s="2" customFormat="1" ht="45" customHeight="1" x14ac:dyDescent="0.15">
      <c r="A2" s="321" t="s">
        <v>0</v>
      </c>
      <c r="B2" s="321"/>
      <c r="C2" s="321"/>
      <c r="D2" s="321"/>
      <c r="E2" s="321"/>
      <c r="F2" s="321"/>
      <c r="G2" s="321"/>
      <c r="I2" s="291" t="s">
        <v>1</v>
      </c>
      <c r="J2" s="291"/>
      <c r="K2" s="291"/>
      <c r="L2" s="291"/>
      <c r="M2" s="291"/>
      <c r="N2" s="291"/>
      <c r="O2" s="291"/>
    </row>
    <row r="3" spans="1:15" s="3" customFormat="1" ht="20.100000000000001" customHeight="1" thickBot="1" x14ac:dyDescent="0.2">
      <c r="A3" s="288" t="s">
        <v>2</v>
      </c>
      <c r="B3" s="288"/>
      <c r="G3" s="4" t="s">
        <v>3</v>
      </c>
      <c r="N3" s="5"/>
      <c r="O3" s="5"/>
    </row>
    <row r="4" spans="1:15" s="5" customFormat="1" ht="27.75" customHeight="1" thickTop="1" x14ac:dyDescent="0.15">
      <c r="A4" s="295" t="s">
        <v>4</v>
      </c>
      <c r="B4" s="296"/>
      <c r="C4" s="294" t="s">
        <v>5</v>
      </c>
      <c r="D4" s="296"/>
      <c r="E4" s="294" t="s">
        <v>6</v>
      </c>
      <c r="F4" s="295"/>
      <c r="G4" s="295"/>
      <c r="I4" s="292"/>
      <c r="J4" s="293"/>
      <c r="K4" s="294" t="s">
        <v>7</v>
      </c>
      <c r="L4" s="295"/>
      <c r="M4" s="296"/>
      <c r="N4" s="297" t="s">
        <v>8</v>
      </c>
      <c r="O4" s="297" t="s">
        <v>9</v>
      </c>
    </row>
    <row r="5" spans="1:15" s="5" customFormat="1" ht="21.75" customHeight="1" x14ac:dyDescent="0.15">
      <c r="A5" s="309"/>
      <c r="B5" s="310"/>
      <c r="C5" s="6"/>
      <c r="D5" s="7" t="s">
        <v>10</v>
      </c>
      <c r="E5" s="312"/>
      <c r="F5" s="302" t="s">
        <v>11</v>
      </c>
      <c r="G5" s="314" t="s">
        <v>12</v>
      </c>
      <c r="I5" s="300" t="s">
        <v>13</v>
      </c>
      <c r="J5" s="301"/>
      <c r="K5" s="237"/>
      <c r="L5" s="302" t="s">
        <v>14</v>
      </c>
      <c r="M5" s="202" t="s">
        <v>15</v>
      </c>
      <c r="N5" s="298"/>
      <c r="O5" s="298"/>
    </row>
    <row r="6" spans="1:15" s="5" customFormat="1" ht="16.5" customHeight="1" x14ac:dyDescent="0.15">
      <c r="A6" s="309"/>
      <c r="B6" s="310"/>
      <c r="C6" s="312" t="s">
        <v>16</v>
      </c>
      <c r="D6" s="8" t="s">
        <v>17</v>
      </c>
      <c r="E6" s="312"/>
      <c r="F6" s="312"/>
      <c r="G6" s="315"/>
      <c r="I6" s="305" t="s">
        <v>18</v>
      </c>
      <c r="J6" s="302" t="s">
        <v>19</v>
      </c>
      <c r="K6" s="201"/>
      <c r="L6" s="303"/>
      <c r="M6" s="307" t="s">
        <v>18</v>
      </c>
      <c r="N6" s="298"/>
      <c r="O6" s="298"/>
    </row>
    <row r="7" spans="1:15" s="5" customFormat="1" ht="28.5" customHeight="1" x14ac:dyDescent="0.15">
      <c r="A7" s="319"/>
      <c r="B7" s="320"/>
      <c r="C7" s="313"/>
      <c r="D7" s="10" t="s">
        <v>20</v>
      </c>
      <c r="E7" s="313"/>
      <c r="F7" s="313"/>
      <c r="G7" s="316"/>
      <c r="I7" s="306"/>
      <c r="J7" s="304"/>
      <c r="K7" s="239"/>
      <c r="L7" s="304"/>
      <c r="M7" s="308"/>
      <c r="N7" s="299"/>
      <c r="O7" s="299"/>
    </row>
    <row r="8" spans="1:15" s="9" customFormat="1" ht="29.25" customHeight="1" x14ac:dyDescent="0.15">
      <c r="A8" s="317">
        <v>2014</v>
      </c>
      <c r="B8" s="318"/>
      <c r="C8" s="147">
        <v>395.82000000000011</v>
      </c>
      <c r="D8" s="148">
        <v>99.990000000000023</v>
      </c>
      <c r="E8" s="145">
        <v>27</v>
      </c>
      <c r="F8" s="145">
        <v>1</v>
      </c>
      <c r="G8" s="145">
        <v>10</v>
      </c>
      <c r="I8" s="204">
        <v>16</v>
      </c>
      <c r="J8" s="204">
        <v>52</v>
      </c>
      <c r="K8" s="204">
        <v>776</v>
      </c>
      <c r="L8" s="204">
        <v>439</v>
      </c>
      <c r="M8" s="230">
        <v>337</v>
      </c>
      <c r="N8" s="204">
        <v>2535</v>
      </c>
      <c r="O8" s="235">
        <v>2014</v>
      </c>
    </row>
    <row r="9" spans="1:15" s="11" customFormat="1" ht="29.25" customHeight="1" x14ac:dyDescent="0.15">
      <c r="A9" s="309">
        <v>2015</v>
      </c>
      <c r="B9" s="310"/>
      <c r="C9" s="147">
        <v>395.85000000000008</v>
      </c>
      <c r="D9" s="148">
        <v>99.990000000000023</v>
      </c>
      <c r="E9" s="145">
        <v>27</v>
      </c>
      <c r="F9" s="145">
        <v>1</v>
      </c>
      <c r="G9" s="145">
        <v>10</v>
      </c>
      <c r="I9" s="204">
        <v>16</v>
      </c>
      <c r="J9" s="204">
        <v>52</v>
      </c>
      <c r="K9" s="204">
        <v>792</v>
      </c>
      <c r="L9" s="204">
        <v>455</v>
      </c>
      <c r="M9" s="158">
        <v>337</v>
      </c>
      <c r="N9" s="204">
        <v>2599</v>
      </c>
      <c r="O9" s="238">
        <v>2015</v>
      </c>
    </row>
    <row r="10" spans="1:15" s="122" customFormat="1" ht="29.25" customHeight="1" x14ac:dyDescent="0.15">
      <c r="A10" s="309">
        <v>2016</v>
      </c>
      <c r="B10" s="310"/>
      <c r="C10" s="175">
        <v>396.15</v>
      </c>
      <c r="D10" s="148">
        <v>100</v>
      </c>
      <c r="E10" s="145">
        <v>27</v>
      </c>
      <c r="F10" s="145">
        <v>1</v>
      </c>
      <c r="G10" s="145">
        <v>10</v>
      </c>
      <c r="I10" s="204">
        <v>16</v>
      </c>
      <c r="J10" s="204">
        <v>52</v>
      </c>
      <c r="K10" s="204">
        <v>799</v>
      </c>
      <c r="L10" s="204">
        <v>460</v>
      </c>
      <c r="M10" s="158">
        <v>339</v>
      </c>
      <c r="N10" s="204">
        <v>2622</v>
      </c>
      <c r="O10" s="238">
        <v>2016</v>
      </c>
    </row>
    <row r="11" spans="1:15" s="113" customFormat="1" ht="29.25" customHeight="1" x14ac:dyDescent="0.15">
      <c r="A11" s="317">
        <v>2017</v>
      </c>
      <c r="B11" s="318"/>
      <c r="C11" s="175">
        <v>0</v>
      </c>
      <c r="D11" s="149">
        <v>0</v>
      </c>
      <c r="E11" s="146">
        <v>0</v>
      </c>
      <c r="F11" s="146">
        <v>0</v>
      </c>
      <c r="G11" s="146">
        <v>0</v>
      </c>
      <c r="I11" s="204">
        <v>0</v>
      </c>
      <c r="J11" s="204">
        <v>0</v>
      </c>
      <c r="K11" s="204">
        <v>0</v>
      </c>
      <c r="L11" s="204">
        <v>0</v>
      </c>
      <c r="M11" s="158">
        <v>0</v>
      </c>
      <c r="N11" s="204">
        <v>0</v>
      </c>
      <c r="O11" s="235">
        <v>2017</v>
      </c>
    </row>
    <row r="12" spans="1:15" s="144" customFormat="1" ht="29.25" customHeight="1" x14ac:dyDescent="0.15">
      <c r="A12" s="317">
        <v>2018</v>
      </c>
      <c r="B12" s="318"/>
      <c r="C12" s="175">
        <v>396.4</v>
      </c>
      <c r="D12" s="175">
        <v>0</v>
      </c>
      <c r="E12" s="191">
        <v>27</v>
      </c>
      <c r="F12" s="191">
        <v>1</v>
      </c>
      <c r="G12" s="191">
        <v>10</v>
      </c>
      <c r="I12" s="191">
        <v>16</v>
      </c>
      <c r="J12" s="191">
        <v>52</v>
      </c>
      <c r="K12" s="191">
        <v>0</v>
      </c>
      <c r="L12" s="191">
        <v>480</v>
      </c>
      <c r="M12" s="158">
        <v>341</v>
      </c>
      <c r="N12" s="204">
        <v>2703</v>
      </c>
      <c r="O12" s="235">
        <v>2018</v>
      </c>
    </row>
    <row r="13" spans="1:15" s="168" customFormat="1" ht="29.25" customHeight="1" x14ac:dyDescent="0.15">
      <c r="A13" s="317">
        <v>2019</v>
      </c>
      <c r="B13" s="318"/>
      <c r="C13" s="175">
        <v>397</v>
      </c>
      <c r="D13" s="175">
        <v>0</v>
      </c>
      <c r="E13" s="191">
        <v>27</v>
      </c>
      <c r="F13" s="191">
        <v>1</v>
      </c>
      <c r="G13" s="191">
        <v>10</v>
      </c>
      <c r="I13" s="191">
        <v>16</v>
      </c>
      <c r="J13" s="191">
        <v>52</v>
      </c>
      <c r="K13" s="191">
        <v>0</v>
      </c>
      <c r="L13" s="191">
        <v>481</v>
      </c>
      <c r="M13" s="158">
        <v>342</v>
      </c>
      <c r="N13" s="204">
        <v>2708</v>
      </c>
      <c r="O13" s="235">
        <v>2019</v>
      </c>
    </row>
    <row r="14" spans="1:15" s="168" customFormat="1" ht="29.25" customHeight="1" x14ac:dyDescent="0.15">
      <c r="A14" s="317">
        <v>2020</v>
      </c>
      <c r="B14" s="318"/>
      <c r="C14" s="175">
        <v>397.3</v>
      </c>
      <c r="D14" s="175">
        <v>0</v>
      </c>
      <c r="E14" s="191">
        <v>27</v>
      </c>
      <c r="F14" s="191">
        <v>1</v>
      </c>
      <c r="G14" s="191">
        <v>10</v>
      </c>
      <c r="I14" s="191">
        <v>16</v>
      </c>
      <c r="J14" s="191">
        <v>52</v>
      </c>
      <c r="K14" s="191">
        <v>0</v>
      </c>
      <c r="L14" s="191">
        <v>497</v>
      </c>
      <c r="M14" s="158">
        <v>342</v>
      </c>
      <c r="N14" s="204">
        <v>2766</v>
      </c>
      <c r="O14" s="235">
        <v>2020</v>
      </c>
    </row>
    <row r="15" spans="1:15" s="168" customFormat="1" ht="29.25" customHeight="1" thickBot="1" x14ac:dyDescent="0.2">
      <c r="A15" s="322">
        <v>2021</v>
      </c>
      <c r="B15" s="323"/>
      <c r="C15" s="165">
        <v>397.4</v>
      </c>
      <c r="D15" s="185">
        <f>SUM(D17:D17)</f>
        <v>0</v>
      </c>
      <c r="E15" s="193">
        <v>27</v>
      </c>
      <c r="F15" s="193">
        <v>1</v>
      </c>
      <c r="G15" s="193">
        <v>10</v>
      </c>
      <c r="I15" s="193">
        <v>16</v>
      </c>
      <c r="J15" s="193">
        <v>52</v>
      </c>
      <c r="K15" s="193">
        <f>SUM(L15:M15)</f>
        <v>839</v>
      </c>
      <c r="L15" s="193">
        <v>497</v>
      </c>
      <c r="M15" s="231">
        <v>342</v>
      </c>
      <c r="N15" s="208">
        <v>2766</v>
      </c>
      <c r="O15" s="236">
        <v>2021</v>
      </c>
    </row>
    <row r="16" spans="1:15" s="207" customFormat="1" ht="17.25" customHeight="1" thickTop="1" x14ac:dyDescent="0.15">
      <c r="A16" s="286" t="s">
        <v>21</v>
      </c>
      <c r="B16" s="286"/>
      <c r="C16" s="286"/>
      <c r="D16" s="170"/>
      <c r="E16" s="232"/>
      <c r="F16" s="232"/>
      <c r="G16" s="232"/>
      <c r="I16" s="286"/>
      <c r="J16" s="286"/>
      <c r="K16" s="286"/>
      <c r="L16" s="287" t="s">
        <v>22</v>
      </c>
      <c r="M16" s="287"/>
      <c r="N16" s="287"/>
      <c r="O16" s="287"/>
    </row>
    <row r="17" spans="1:15" ht="17.25" customHeight="1" x14ac:dyDescent="0.15">
      <c r="A17" s="288" t="s">
        <v>23</v>
      </c>
      <c r="B17" s="288"/>
      <c r="C17" s="288"/>
      <c r="I17" s="288"/>
      <c r="J17" s="288"/>
      <c r="K17" s="288"/>
      <c r="L17" s="289" t="s">
        <v>24</v>
      </c>
      <c r="M17" s="289"/>
      <c r="N17" s="289"/>
      <c r="O17" s="289"/>
    </row>
    <row r="18" spans="1:15" s="3" customFormat="1" ht="17.25" customHeight="1" x14ac:dyDescent="0.15">
      <c r="A18" s="288" t="s">
        <v>25</v>
      </c>
      <c r="B18" s="288"/>
      <c r="C18" s="288"/>
      <c r="D18" s="240"/>
      <c r="E18" s="240"/>
      <c r="F18" s="240"/>
      <c r="G18" s="240"/>
      <c r="I18" s="288"/>
      <c r="J18" s="288"/>
      <c r="K18" s="288"/>
      <c r="L18" s="290" t="s">
        <v>26</v>
      </c>
      <c r="M18" s="290"/>
      <c r="N18" s="290"/>
      <c r="O18" s="290"/>
    </row>
    <row r="19" spans="1:15" s="5" customFormat="1" ht="27.75" customHeight="1" x14ac:dyDescent="0.15">
      <c r="A19" s="158"/>
      <c r="B19" s="158"/>
      <c r="C19" s="158"/>
      <c r="D19" s="158"/>
      <c r="E19" s="158"/>
      <c r="F19" s="158"/>
      <c r="G19" s="158"/>
      <c r="I19" s="1"/>
      <c r="J19" s="1"/>
      <c r="K19" s="1"/>
      <c r="L19" s="1"/>
      <c r="M19" s="1"/>
      <c r="N19" s="1"/>
      <c r="O19" s="1"/>
    </row>
    <row r="20" spans="1:15" s="5" customFormat="1" ht="21.75" customHeight="1" x14ac:dyDescent="0.15">
      <c r="A20" s="158"/>
      <c r="B20" s="158"/>
      <c r="C20" s="158"/>
      <c r="D20" s="158"/>
      <c r="E20" s="158"/>
      <c r="F20" s="158"/>
      <c r="G20" s="158"/>
      <c r="I20" s="1"/>
      <c r="J20" s="1"/>
      <c r="K20" s="1"/>
      <c r="L20" s="1"/>
      <c r="M20" s="1"/>
      <c r="N20" s="1"/>
      <c r="O20" s="1"/>
    </row>
    <row r="21" spans="1:15" s="5" customFormat="1" ht="16.5" customHeight="1" x14ac:dyDescent="0.15">
      <c r="A21" s="158"/>
      <c r="B21" s="158"/>
      <c r="C21" s="158"/>
      <c r="D21" s="158"/>
      <c r="E21" s="158"/>
      <c r="F21" s="158"/>
      <c r="G21" s="158"/>
      <c r="I21" s="1"/>
      <c r="J21" s="1"/>
      <c r="K21" s="1"/>
      <c r="L21" s="1"/>
      <c r="M21" s="1"/>
      <c r="N21" s="1"/>
      <c r="O21" s="1"/>
    </row>
    <row r="22" spans="1:15" s="5" customFormat="1" ht="28.5" customHeight="1" x14ac:dyDescent="0.15">
      <c r="A22" s="158"/>
      <c r="B22" s="158"/>
      <c r="C22" s="158"/>
      <c r="D22" s="158"/>
      <c r="E22" s="158"/>
      <c r="F22" s="158"/>
      <c r="G22" s="158"/>
      <c r="I22" s="1"/>
      <c r="J22" s="1"/>
      <c r="K22" s="1"/>
      <c r="L22" s="1"/>
      <c r="M22" s="1"/>
      <c r="N22" s="1"/>
      <c r="O22" s="1"/>
    </row>
    <row r="23" spans="1:15" s="205" customFormat="1" ht="15" customHeight="1" x14ac:dyDescent="0.15">
      <c r="A23" s="158"/>
      <c r="B23" s="158"/>
      <c r="C23" s="158"/>
      <c r="D23" s="158"/>
      <c r="E23" s="158"/>
      <c r="F23" s="158"/>
      <c r="G23" s="158"/>
      <c r="I23" s="1"/>
      <c r="J23" s="1"/>
      <c r="K23" s="1"/>
      <c r="L23" s="1"/>
      <c r="M23" s="1"/>
      <c r="N23" s="1"/>
      <c r="O23" s="1"/>
    </row>
    <row r="24" spans="1:15" s="207" customFormat="1" ht="29.25" customHeight="1" x14ac:dyDescent="0.15">
      <c r="A24" s="158"/>
      <c r="B24" s="158"/>
      <c r="C24" s="158"/>
      <c r="D24" s="158"/>
      <c r="E24" s="158"/>
      <c r="F24" s="158"/>
      <c r="G24" s="158"/>
      <c r="I24" s="1"/>
      <c r="J24" s="1"/>
      <c r="K24" s="1"/>
      <c r="L24" s="1"/>
      <c r="M24" s="1"/>
      <c r="N24" s="1"/>
      <c r="O24" s="1"/>
    </row>
    <row r="25" spans="1:15" s="207" customFormat="1" ht="29.25" customHeight="1" x14ac:dyDescent="0.15">
      <c r="A25" s="204"/>
      <c r="B25" s="204"/>
      <c r="C25" s="204"/>
      <c r="D25" s="204"/>
      <c r="E25" s="158"/>
      <c r="F25" s="204"/>
      <c r="G25" s="205"/>
      <c r="I25" s="1"/>
      <c r="J25" s="1"/>
      <c r="K25" s="1"/>
      <c r="L25" s="1"/>
      <c r="M25" s="1"/>
      <c r="N25" s="1"/>
      <c r="O25" s="1"/>
    </row>
    <row r="26" spans="1:15" s="207" customFormat="1" ht="29.25" customHeight="1" x14ac:dyDescent="0.15">
      <c r="A26" s="204"/>
      <c r="B26" s="204"/>
      <c r="C26" s="204"/>
      <c r="D26" s="204"/>
      <c r="E26" s="158"/>
      <c r="F26" s="204"/>
      <c r="G26" s="205"/>
      <c r="I26" s="1"/>
      <c r="J26" s="1"/>
      <c r="K26" s="1"/>
      <c r="L26" s="1"/>
      <c r="M26" s="1"/>
      <c r="N26" s="1"/>
      <c r="O26" s="1"/>
    </row>
    <row r="27" spans="1:15" s="207" customFormat="1" ht="29.25" customHeight="1" x14ac:dyDescent="0.15">
      <c r="A27" s="204"/>
      <c r="B27" s="204"/>
      <c r="C27" s="204"/>
      <c r="D27" s="204"/>
      <c r="E27" s="158"/>
      <c r="F27" s="204"/>
      <c r="G27" s="203"/>
      <c r="I27" s="1"/>
      <c r="J27" s="1"/>
      <c r="K27" s="1"/>
      <c r="L27" s="1"/>
      <c r="M27" s="1"/>
      <c r="N27" s="1"/>
      <c r="O27" s="1"/>
    </row>
    <row r="28" spans="1:15" s="207" customFormat="1" ht="29.25" customHeight="1" x14ac:dyDescent="0.15">
      <c r="A28" s="191"/>
      <c r="B28" s="191"/>
      <c r="C28" s="191"/>
      <c r="D28" s="191"/>
      <c r="E28" s="158"/>
      <c r="F28" s="204"/>
      <c r="G28" s="203"/>
      <c r="I28" s="1"/>
      <c r="J28" s="1"/>
      <c r="K28" s="1"/>
      <c r="L28" s="1"/>
      <c r="M28" s="1"/>
      <c r="N28" s="1"/>
      <c r="O28" s="1"/>
    </row>
    <row r="29" spans="1:15" s="207" customFormat="1" ht="29.25" customHeight="1" x14ac:dyDescent="0.15">
      <c r="A29" s="191"/>
      <c r="B29" s="191"/>
      <c r="C29" s="191"/>
      <c r="D29" s="191"/>
      <c r="E29" s="158"/>
      <c r="F29" s="204"/>
      <c r="G29" s="203"/>
      <c r="I29" s="1"/>
      <c r="J29" s="1"/>
      <c r="K29" s="1"/>
      <c r="L29" s="1"/>
      <c r="M29" s="1"/>
      <c r="N29" s="1"/>
      <c r="O29" s="1"/>
    </row>
    <row r="30" spans="1:15" s="207" customFormat="1" ht="29.25" customHeight="1" x14ac:dyDescent="0.15">
      <c r="A30" s="191"/>
      <c r="B30" s="191"/>
      <c r="C30" s="191"/>
      <c r="D30" s="191"/>
      <c r="E30" s="158"/>
      <c r="F30" s="204"/>
      <c r="G30" s="203"/>
      <c r="I30" s="1"/>
      <c r="J30" s="1"/>
      <c r="K30" s="1"/>
      <c r="L30" s="1"/>
      <c r="M30" s="1"/>
      <c r="N30" s="1"/>
      <c r="O30" s="1"/>
    </row>
    <row r="31" spans="1:15" s="207" customFormat="1" ht="29.25" customHeight="1" thickBot="1" x14ac:dyDescent="0.2">
      <c r="A31" s="193"/>
      <c r="B31" s="193"/>
      <c r="C31" s="193"/>
      <c r="D31" s="193"/>
      <c r="E31" s="231"/>
      <c r="F31" s="208"/>
      <c r="G31" s="224"/>
      <c r="I31" s="1"/>
      <c r="J31" s="1"/>
      <c r="K31" s="1"/>
      <c r="L31" s="1"/>
      <c r="M31" s="1"/>
      <c r="N31" s="1"/>
      <c r="O31" s="1"/>
    </row>
    <row r="32" spans="1:15" s="3" customFormat="1" ht="15" customHeight="1" thickTop="1" x14ac:dyDescent="0.15">
      <c r="A32" s="286"/>
      <c r="B32" s="286"/>
      <c r="C32" s="286"/>
      <c r="D32" s="287"/>
      <c r="E32" s="287"/>
      <c r="F32" s="287"/>
      <c r="G32" s="287"/>
      <c r="I32" s="1"/>
      <c r="J32" s="1"/>
      <c r="K32" s="1"/>
      <c r="L32" s="1"/>
      <c r="M32" s="1"/>
      <c r="N32" s="1"/>
      <c r="O32" s="1"/>
    </row>
    <row r="33" spans="1:15" s="3" customFormat="1" ht="15" customHeight="1" x14ac:dyDescent="0.15">
      <c r="A33" s="288"/>
      <c r="B33" s="288"/>
      <c r="C33" s="288"/>
      <c r="D33" s="289"/>
      <c r="E33" s="289"/>
      <c r="F33" s="289"/>
      <c r="G33" s="289"/>
      <c r="I33" s="1"/>
      <c r="J33" s="1"/>
      <c r="K33" s="1"/>
      <c r="L33" s="1"/>
      <c r="M33" s="1"/>
      <c r="N33" s="1"/>
      <c r="O33" s="1"/>
    </row>
    <row r="34" spans="1:15" s="3" customFormat="1" ht="15" customHeight="1" x14ac:dyDescent="0.15">
      <c r="A34" s="288"/>
      <c r="B34" s="288"/>
      <c r="C34" s="288"/>
      <c r="D34" s="290"/>
      <c r="E34" s="290"/>
      <c r="F34" s="290"/>
      <c r="G34" s="290"/>
      <c r="I34" s="1"/>
      <c r="J34" s="1"/>
      <c r="K34" s="1"/>
      <c r="L34" s="1"/>
      <c r="M34" s="1"/>
      <c r="N34" s="1"/>
      <c r="O34" s="1"/>
    </row>
  </sheetData>
  <mergeCells count="44">
    <mergeCell ref="A18:C18"/>
    <mergeCell ref="A33:C33"/>
    <mergeCell ref="A11:B11"/>
    <mergeCell ref="A10:B10"/>
    <mergeCell ref="A12:B12"/>
    <mergeCell ref="A13:B13"/>
    <mergeCell ref="A14:B14"/>
    <mergeCell ref="A15:B15"/>
    <mergeCell ref="A16:C16"/>
    <mergeCell ref="A17:C17"/>
    <mergeCell ref="D34:G34"/>
    <mergeCell ref="D33:G33"/>
    <mergeCell ref="D32:G32"/>
    <mergeCell ref="A34:C34"/>
    <mergeCell ref="A32:C32"/>
    <mergeCell ref="A9:B9"/>
    <mergeCell ref="I1:J1"/>
    <mergeCell ref="C6:C7"/>
    <mergeCell ref="E5:E7"/>
    <mergeCell ref="F5:F7"/>
    <mergeCell ref="G5:G7"/>
    <mergeCell ref="A8:B8"/>
    <mergeCell ref="A4:B7"/>
    <mergeCell ref="A1:B1"/>
    <mergeCell ref="A2:G2"/>
    <mergeCell ref="A3:B3"/>
    <mergeCell ref="C4:D4"/>
    <mergeCell ref="E4:G4"/>
    <mergeCell ref="I2:O2"/>
    <mergeCell ref="I4:J4"/>
    <mergeCell ref="K4:M4"/>
    <mergeCell ref="N4:N7"/>
    <mergeCell ref="O4:O7"/>
    <mergeCell ref="I5:J5"/>
    <mergeCell ref="L5:L7"/>
    <mergeCell ref="I6:I7"/>
    <mergeCell ref="J6:J7"/>
    <mergeCell ref="M6:M7"/>
    <mergeCell ref="I16:K16"/>
    <mergeCell ref="L16:O16"/>
    <mergeCell ref="I17:K17"/>
    <mergeCell ref="L17:O17"/>
    <mergeCell ref="I18:K18"/>
    <mergeCell ref="L18:O18"/>
  </mergeCells>
  <phoneticPr fontId="3" type="noConversion"/>
  <printOptions horizontalCentered="1"/>
  <pageMargins left="0.59055118110236227" right="0.59055118110236227" top="0.39370078740157483" bottom="0.39370078740157483" header="0.15748031496062992" footer="0"/>
  <pageSetup paperSize="13" scale="66" orientation="portrait" horizontalDpi="300" verticalDpi="300" r:id="rId1"/>
  <headerFooter alignWithMargins="0">
    <oddHeader xml:space="preserve">&amp;L&amp;"맑은 고딕,보통"&amp;9Ⅱ. 토지 및 기후&amp;R&amp;"+,보통"&amp;9 2. 행정구역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5"/>
  <sheetViews>
    <sheetView view="pageBreakPreview" zoomScale="85" zoomScaleNormal="85" zoomScaleSheetLayoutView="85" workbookViewId="0">
      <selection activeCell="F14" sqref="F14"/>
    </sheetView>
  </sheetViews>
  <sheetFormatPr defaultRowHeight="13.5" x14ac:dyDescent="0.15"/>
  <cols>
    <col min="1" max="1" width="7.5546875" style="74" bestFit="1" customWidth="1"/>
    <col min="2" max="2" width="12.6640625" style="75" customWidth="1"/>
    <col min="3" max="3" width="11.5546875" style="75" customWidth="1"/>
    <col min="4" max="4" width="13.109375" style="75" customWidth="1"/>
    <col min="5" max="5" width="13.21875" style="75" customWidth="1"/>
    <col min="6" max="6" width="12.5546875" style="75" customWidth="1"/>
    <col min="7" max="7" width="11.77734375" style="75" customWidth="1"/>
    <col min="8" max="8" width="12.5546875" style="76" customWidth="1"/>
    <col min="9" max="9" width="10.33203125" style="75" customWidth="1"/>
    <col min="10" max="10" width="12.77734375" style="75" bestFit="1" customWidth="1"/>
    <col min="11" max="12" width="13.88671875" style="75" bestFit="1" customWidth="1"/>
    <col min="13" max="13" width="12.77734375" style="75" bestFit="1" customWidth="1"/>
    <col min="14" max="14" width="12.6640625" style="75" customWidth="1"/>
    <col min="15" max="15" width="12.77734375" style="75" bestFit="1" customWidth="1"/>
    <col min="16" max="16" width="13.88671875" style="75" bestFit="1" customWidth="1"/>
    <col min="17" max="17" width="7.5546875" style="74" bestFit="1" customWidth="1"/>
    <col min="18" max="16384" width="8.88671875" style="75"/>
  </cols>
  <sheetData>
    <row r="1" spans="1:49" s="56" customFormat="1" ht="15" customHeight="1" x14ac:dyDescent="0.15">
      <c r="A1" s="324"/>
      <c r="B1" s="324"/>
      <c r="C1" s="209"/>
      <c r="D1" s="55"/>
      <c r="E1" s="55"/>
      <c r="F1" s="55"/>
      <c r="G1" s="55"/>
      <c r="H1" s="55"/>
      <c r="M1" s="325"/>
      <c r="N1" s="325"/>
      <c r="O1" s="325"/>
      <c r="P1" s="325"/>
      <c r="Q1" s="55"/>
    </row>
    <row r="2" spans="1:49" s="57" customFormat="1" ht="45" customHeight="1" x14ac:dyDescent="0.15">
      <c r="A2" s="326" t="s">
        <v>113</v>
      </c>
      <c r="B2" s="326"/>
      <c r="C2" s="326"/>
      <c r="D2" s="326"/>
      <c r="E2" s="326"/>
      <c r="F2" s="326"/>
      <c r="G2" s="326"/>
      <c r="H2" s="326"/>
      <c r="I2" s="326"/>
      <c r="J2" s="334" t="s">
        <v>114</v>
      </c>
      <c r="K2" s="334"/>
      <c r="L2" s="334"/>
      <c r="M2" s="334"/>
      <c r="N2" s="334"/>
      <c r="O2" s="334"/>
      <c r="P2" s="334"/>
      <c r="Q2" s="334"/>
    </row>
    <row r="3" spans="1:49" s="61" customFormat="1" ht="22.5" customHeight="1" thickBot="1" x14ac:dyDescent="0.2">
      <c r="A3" s="58" t="s">
        <v>115</v>
      </c>
      <c r="B3" s="59"/>
      <c r="C3" s="59"/>
      <c r="D3" s="59"/>
      <c r="E3" s="59"/>
      <c r="F3" s="59"/>
      <c r="G3" s="60"/>
      <c r="H3" s="59"/>
      <c r="P3" s="62"/>
      <c r="Q3" s="60" t="s">
        <v>116</v>
      </c>
    </row>
    <row r="4" spans="1:49" s="67" customFormat="1" ht="39" customHeight="1" thickTop="1" x14ac:dyDescent="0.15">
      <c r="A4" s="331" t="s">
        <v>242</v>
      </c>
      <c r="B4" s="329" t="s">
        <v>117</v>
      </c>
      <c r="C4" s="330"/>
      <c r="D4" s="63" t="s">
        <v>118</v>
      </c>
      <c r="E4" s="63" t="s">
        <v>119</v>
      </c>
      <c r="F4" s="63" t="s">
        <v>120</v>
      </c>
      <c r="G4" s="63" t="s">
        <v>121</v>
      </c>
      <c r="H4" s="63" t="s">
        <v>122</v>
      </c>
      <c r="I4" s="64" t="s">
        <v>123</v>
      </c>
      <c r="J4" s="66" t="s">
        <v>124</v>
      </c>
      <c r="K4" s="63" t="s">
        <v>125</v>
      </c>
      <c r="L4" s="63" t="s">
        <v>126</v>
      </c>
      <c r="M4" s="63" t="s">
        <v>127</v>
      </c>
      <c r="N4" s="63" t="s">
        <v>128</v>
      </c>
      <c r="O4" s="63" t="s">
        <v>129</v>
      </c>
      <c r="P4" s="63" t="s">
        <v>130</v>
      </c>
      <c r="Q4" s="344" t="s">
        <v>250</v>
      </c>
    </row>
    <row r="5" spans="1:49" s="67" customFormat="1" ht="22.5" customHeight="1" x14ac:dyDescent="0.15">
      <c r="A5" s="332"/>
      <c r="B5" s="327" t="s">
        <v>138</v>
      </c>
      <c r="C5" s="347"/>
      <c r="D5" s="349" t="s">
        <v>139</v>
      </c>
      <c r="E5" s="349" t="s">
        <v>140</v>
      </c>
      <c r="F5" s="349" t="s">
        <v>141</v>
      </c>
      <c r="G5" s="349" t="s">
        <v>142</v>
      </c>
      <c r="H5" s="349" t="s">
        <v>143</v>
      </c>
      <c r="I5" s="327" t="s">
        <v>131</v>
      </c>
      <c r="J5" s="359" t="s">
        <v>144</v>
      </c>
      <c r="K5" s="68" t="s">
        <v>132</v>
      </c>
      <c r="L5" s="68" t="s">
        <v>133</v>
      </c>
      <c r="M5" s="68" t="s">
        <v>134</v>
      </c>
      <c r="N5" s="68" t="s">
        <v>135</v>
      </c>
      <c r="O5" s="68" t="s">
        <v>136</v>
      </c>
      <c r="P5" s="68" t="s">
        <v>137</v>
      </c>
      <c r="Q5" s="34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row>
    <row r="6" spans="1:49" s="67" customFormat="1" ht="22.5" customHeight="1" x14ac:dyDescent="0.15">
      <c r="A6" s="333"/>
      <c r="B6" s="328"/>
      <c r="C6" s="348"/>
      <c r="D6" s="350"/>
      <c r="E6" s="350"/>
      <c r="F6" s="350"/>
      <c r="G6" s="350"/>
      <c r="H6" s="350"/>
      <c r="I6" s="328"/>
      <c r="J6" s="360"/>
      <c r="K6" s="69" t="s">
        <v>145</v>
      </c>
      <c r="L6" s="69" t="s">
        <v>145</v>
      </c>
      <c r="M6" s="69" t="s">
        <v>145</v>
      </c>
      <c r="N6" s="69" t="s">
        <v>146</v>
      </c>
      <c r="O6" s="69" t="s">
        <v>147</v>
      </c>
      <c r="P6" s="69" t="s">
        <v>145</v>
      </c>
      <c r="Q6" s="346"/>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row>
    <row r="7" spans="1:49" s="72" customFormat="1" ht="27" customHeight="1" x14ac:dyDescent="0.15">
      <c r="A7" s="71">
        <v>2011</v>
      </c>
      <c r="B7" s="355">
        <v>395510237.80000001</v>
      </c>
      <c r="C7" s="356"/>
      <c r="D7" s="151">
        <v>20854956.600000001</v>
      </c>
      <c r="E7" s="151">
        <v>137002447.90000001</v>
      </c>
      <c r="F7" s="151">
        <v>229415</v>
      </c>
      <c r="G7" s="151">
        <v>572812.4</v>
      </c>
      <c r="H7" s="151">
        <v>80677382.599999994</v>
      </c>
      <c r="I7" s="152" t="s">
        <v>148</v>
      </c>
      <c r="J7" s="151">
        <v>3156787</v>
      </c>
      <c r="K7" s="151">
        <v>23022144.399999999</v>
      </c>
      <c r="L7" s="151">
        <v>18692340.600000001</v>
      </c>
      <c r="M7" s="151">
        <v>2949259.2</v>
      </c>
      <c r="N7" s="151">
        <v>243168.9</v>
      </c>
      <c r="O7" s="151">
        <v>158875.9</v>
      </c>
      <c r="P7" s="151">
        <v>609545.5</v>
      </c>
      <c r="Q7" s="221">
        <v>2011</v>
      </c>
    </row>
    <row r="8" spans="1:49" s="72" customFormat="1" ht="27" customHeight="1" x14ac:dyDescent="0.15">
      <c r="A8" s="71">
        <v>2012</v>
      </c>
      <c r="B8" s="357">
        <v>394852549.30000001</v>
      </c>
      <c r="C8" s="358"/>
      <c r="D8" s="151">
        <v>20456321.600000001</v>
      </c>
      <c r="E8" s="151">
        <v>134915796.89999998</v>
      </c>
      <c r="F8" s="151">
        <v>183415</v>
      </c>
      <c r="G8" s="151">
        <v>564012.4</v>
      </c>
      <c r="H8" s="151">
        <v>80057663.599999994</v>
      </c>
      <c r="I8" s="152" t="s">
        <v>148</v>
      </c>
      <c r="J8" s="151">
        <v>3153279</v>
      </c>
      <c r="K8" s="151">
        <v>23130057.5</v>
      </c>
      <c r="L8" s="151">
        <v>18723276.599999998</v>
      </c>
      <c r="M8" s="151">
        <v>2948591.2</v>
      </c>
      <c r="N8" s="151">
        <v>241054</v>
      </c>
      <c r="O8" s="151">
        <v>163852.9</v>
      </c>
      <c r="P8" s="151">
        <v>631125.5</v>
      </c>
      <c r="Q8" s="221">
        <v>2012</v>
      </c>
    </row>
    <row r="9" spans="1:49" s="72" customFormat="1" ht="27" customHeight="1" x14ac:dyDescent="0.15">
      <c r="A9" s="71">
        <v>2013</v>
      </c>
      <c r="B9" s="357">
        <v>394848824.30000001</v>
      </c>
      <c r="C9" s="358"/>
      <c r="D9" s="151">
        <v>20451619.600000001</v>
      </c>
      <c r="E9" s="151">
        <v>134386505.19999999</v>
      </c>
      <c r="F9" s="151">
        <v>184400</v>
      </c>
      <c r="G9" s="151">
        <v>563324.4</v>
      </c>
      <c r="H9" s="151">
        <v>79970143.599999994</v>
      </c>
      <c r="I9" s="152" t="s">
        <v>148</v>
      </c>
      <c r="J9" s="151">
        <v>3153279</v>
      </c>
      <c r="K9" s="151">
        <v>23275282</v>
      </c>
      <c r="L9" s="151">
        <v>18902304.600000001</v>
      </c>
      <c r="M9" s="151">
        <v>2957304.5</v>
      </c>
      <c r="N9" s="151">
        <v>248723.6</v>
      </c>
      <c r="O9" s="151">
        <v>163634.79999999999</v>
      </c>
      <c r="P9" s="151">
        <v>669219</v>
      </c>
      <c r="Q9" s="221">
        <v>2013</v>
      </c>
    </row>
    <row r="10" spans="1:49" s="73" customFormat="1" ht="27" customHeight="1" x14ac:dyDescent="0.15">
      <c r="A10" s="71">
        <v>2014</v>
      </c>
      <c r="B10" s="351">
        <v>395852138</v>
      </c>
      <c r="C10" s="352"/>
      <c r="D10" s="153">
        <v>20476827.600000001</v>
      </c>
      <c r="E10" s="153">
        <v>133250067.40000001</v>
      </c>
      <c r="F10" s="153">
        <v>188886</v>
      </c>
      <c r="G10" s="153">
        <v>561909.4</v>
      </c>
      <c r="H10" s="153">
        <v>79789998.599999994</v>
      </c>
      <c r="I10" s="152" t="s">
        <v>148</v>
      </c>
      <c r="J10" s="153">
        <v>3153279</v>
      </c>
      <c r="K10" s="153">
        <v>23468395</v>
      </c>
      <c r="L10" s="153">
        <v>19104298.000000004</v>
      </c>
      <c r="M10" s="153">
        <v>2960778.5</v>
      </c>
      <c r="N10" s="153">
        <v>261134.60000000003</v>
      </c>
      <c r="O10" s="153">
        <v>171455.6</v>
      </c>
      <c r="P10" s="153">
        <v>687587</v>
      </c>
      <c r="Q10" s="221">
        <v>2014</v>
      </c>
    </row>
    <row r="11" spans="1:49" s="73" customFormat="1" ht="27" customHeight="1" x14ac:dyDescent="0.15">
      <c r="A11" s="71">
        <v>2015</v>
      </c>
      <c r="B11" s="351">
        <v>395856036.19999999</v>
      </c>
      <c r="C11" s="352"/>
      <c r="D11" s="153">
        <v>20427317.199999999</v>
      </c>
      <c r="E11" s="153">
        <v>132972450.8</v>
      </c>
      <c r="F11" s="153">
        <v>188886</v>
      </c>
      <c r="G11" s="153">
        <v>561909.4</v>
      </c>
      <c r="H11" s="153">
        <v>79680388.599999994</v>
      </c>
      <c r="I11" s="152">
        <v>0</v>
      </c>
      <c r="J11" s="153">
        <v>3153279</v>
      </c>
      <c r="K11" s="153">
        <v>23650405</v>
      </c>
      <c r="L11" s="153">
        <v>19124132</v>
      </c>
      <c r="M11" s="153">
        <v>2960292.5</v>
      </c>
      <c r="N11" s="153">
        <v>265395.20000000001</v>
      </c>
      <c r="O11" s="153">
        <v>179140.4</v>
      </c>
      <c r="P11" s="153">
        <v>727954</v>
      </c>
      <c r="Q11" s="221">
        <v>2015</v>
      </c>
    </row>
    <row r="12" spans="1:49" s="73" customFormat="1" ht="27" customHeight="1" x14ac:dyDescent="0.15">
      <c r="A12" s="71">
        <v>2016</v>
      </c>
      <c r="B12" s="351">
        <v>396165102.10000002</v>
      </c>
      <c r="C12" s="352"/>
      <c r="D12" s="153">
        <v>20402961.899999999</v>
      </c>
      <c r="E12" s="153">
        <v>131889457.40000001</v>
      </c>
      <c r="F12" s="153">
        <v>188886</v>
      </c>
      <c r="G12" s="153">
        <v>561305.4</v>
      </c>
      <c r="H12" s="153">
        <v>79567523.200000003</v>
      </c>
      <c r="I12" s="152">
        <v>0</v>
      </c>
      <c r="J12" s="153">
        <v>3124972</v>
      </c>
      <c r="K12" s="153">
        <v>24326593.600000001</v>
      </c>
      <c r="L12" s="153">
        <v>19120549.600000001</v>
      </c>
      <c r="M12" s="153">
        <v>2979615.5</v>
      </c>
      <c r="N12" s="153">
        <v>283727.7</v>
      </c>
      <c r="O12" s="153">
        <v>176274.6</v>
      </c>
      <c r="P12" s="153">
        <v>761933.8</v>
      </c>
      <c r="Q12" s="221">
        <v>2016</v>
      </c>
    </row>
    <row r="13" spans="1:49" s="73" customFormat="1" ht="27" customHeight="1" x14ac:dyDescent="0.15">
      <c r="A13" s="71">
        <v>2017</v>
      </c>
      <c r="B13" s="351">
        <v>396408258.70000005</v>
      </c>
      <c r="C13" s="352"/>
      <c r="D13" s="153">
        <v>20412205.100000001</v>
      </c>
      <c r="E13" s="153">
        <v>131654685.5</v>
      </c>
      <c r="F13" s="153">
        <v>192496</v>
      </c>
      <c r="G13" s="153">
        <v>561359.4</v>
      </c>
      <c r="H13" s="153">
        <v>79408445.900000006</v>
      </c>
      <c r="I13" s="153">
        <v>0</v>
      </c>
      <c r="J13" s="153">
        <v>3112387</v>
      </c>
      <c r="K13" s="153">
        <v>24464983.799999997</v>
      </c>
      <c r="L13" s="153">
        <v>19396878.600000001</v>
      </c>
      <c r="M13" s="153">
        <v>2979861.9000000004</v>
      </c>
      <c r="N13" s="153">
        <v>285602.2</v>
      </c>
      <c r="O13" s="153">
        <v>183201.5</v>
      </c>
      <c r="P13" s="153">
        <v>797007.8</v>
      </c>
      <c r="Q13" s="221">
        <v>2017</v>
      </c>
    </row>
    <row r="14" spans="1:49" s="73" customFormat="1" ht="27" customHeight="1" x14ac:dyDescent="0.15">
      <c r="A14" s="71">
        <v>2018</v>
      </c>
      <c r="B14" s="351">
        <v>396422705.39999998</v>
      </c>
      <c r="C14" s="352"/>
      <c r="D14" s="153">
        <v>20372115.199999999</v>
      </c>
      <c r="E14" s="153">
        <v>131719369</v>
      </c>
      <c r="F14" s="153">
        <v>192496</v>
      </c>
      <c r="G14" s="153">
        <v>562671.4</v>
      </c>
      <c r="H14" s="153">
        <v>79096106.5</v>
      </c>
      <c r="I14" s="152" t="s">
        <v>148</v>
      </c>
      <c r="J14" s="153">
        <v>2832537</v>
      </c>
      <c r="K14" s="153">
        <v>24670138</v>
      </c>
      <c r="L14" s="153">
        <v>19274680.600000001</v>
      </c>
      <c r="M14" s="153">
        <v>2975614.4</v>
      </c>
      <c r="N14" s="153">
        <v>278727.2</v>
      </c>
      <c r="O14" s="153">
        <v>185922.5</v>
      </c>
      <c r="P14" s="153">
        <v>828375.2</v>
      </c>
      <c r="Q14" s="221">
        <v>2018</v>
      </c>
    </row>
    <row r="15" spans="1:49" s="73" customFormat="1" ht="27" customHeight="1" x14ac:dyDescent="0.15">
      <c r="A15" s="71">
        <v>2019</v>
      </c>
      <c r="B15" s="351">
        <v>396683442.39999998</v>
      </c>
      <c r="C15" s="352"/>
      <c r="D15" s="153">
        <v>20278662.600000001</v>
      </c>
      <c r="E15" s="153">
        <v>131175032</v>
      </c>
      <c r="F15" s="153">
        <v>188216</v>
      </c>
      <c r="G15" s="153">
        <v>567874.4</v>
      </c>
      <c r="H15" s="153">
        <v>79016698.5</v>
      </c>
      <c r="I15" s="152" t="s">
        <v>148</v>
      </c>
      <c r="J15" s="153">
        <v>2832607.2</v>
      </c>
      <c r="K15" s="153">
        <v>24940232.5</v>
      </c>
      <c r="L15" s="153">
        <v>19484771.100000001</v>
      </c>
      <c r="M15" s="153">
        <v>2986373.4</v>
      </c>
      <c r="N15" s="153">
        <v>285135.2</v>
      </c>
      <c r="O15" s="153">
        <v>185880.5</v>
      </c>
      <c r="P15" s="153">
        <v>847390.4</v>
      </c>
      <c r="Q15" s="221">
        <v>2019</v>
      </c>
    </row>
    <row r="16" spans="1:49" s="73" customFormat="1" ht="27" customHeight="1" x14ac:dyDescent="0.15">
      <c r="A16" s="71">
        <v>2020</v>
      </c>
      <c r="B16" s="351">
        <v>397267506.89999998</v>
      </c>
      <c r="C16" s="352"/>
      <c r="D16" s="153">
        <v>20199404.899999999</v>
      </c>
      <c r="E16" s="153">
        <v>130810102.3</v>
      </c>
      <c r="F16" s="153">
        <v>196104</v>
      </c>
      <c r="G16" s="153">
        <v>570744.30000000005</v>
      </c>
      <c r="H16" s="153">
        <v>78928379.299999997</v>
      </c>
      <c r="I16" s="153" t="s">
        <v>148</v>
      </c>
      <c r="J16" s="153">
        <v>2832607.2</v>
      </c>
      <c r="K16" s="153">
        <v>25126940</v>
      </c>
      <c r="L16" s="153">
        <v>20028423.300000001</v>
      </c>
      <c r="M16" s="153">
        <v>2993695.4</v>
      </c>
      <c r="N16" s="153">
        <v>285521.09999999998</v>
      </c>
      <c r="O16" s="153">
        <v>182659.5</v>
      </c>
      <c r="P16" s="153">
        <v>855259.7</v>
      </c>
      <c r="Q16" s="221">
        <v>2020</v>
      </c>
    </row>
    <row r="17" spans="1:27" s="73" customFormat="1" ht="27" customHeight="1" thickBot="1" x14ac:dyDescent="0.2">
      <c r="A17" s="194">
        <v>2021</v>
      </c>
      <c r="B17" s="353">
        <v>397454458.10000002</v>
      </c>
      <c r="C17" s="354"/>
      <c r="D17" s="195">
        <v>20157260.300000001</v>
      </c>
      <c r="E17" s="195">
        <v>130399035.2</v>
      </c>
      <c r="F17" s="195">
        <v>199257</v>
      </c>
      <c r="G17" s="195">
        <v>574635</v>
      </c>
      <c r="H17" s="195">
        <v>78899657</v>
      </c>
      <c r="I17" s="195" t="s">
        <v>148</v>
      </c>
      <c r="J17" s="195">
        <v>2807485.2</v>
      </c>
      <c r="K17" s="195">
        <v>25332304.5</v>
      </c>
      <c r="L17" s="195">
        <v>20178838.600000001</v>
      </c>
      <c r="M17" s="195">
        <v>2999982</v>
      </c>
      <c r="N17" s="195">
        <v>291852.5</v>
      </c>
      <c r="O17" s="195">
        <v>183631.9</v>
      </c>
      <c r="P17" s="195">
        <v>883640.7</v>
      </c>
      <c r="Q17" s="220">
        <v>2021</v>
      </c>
    </row>
    <row r="18" spans="1:27" s="73" customFormat="1" ht="27" customHeight="1" thickTop="1" x14ac:dyDescent="0.15">
      <c r="A18" s="223"/>
      <c r="B18" s="160"/>
      <c r="C18" s="160"/>
      <c r="D18" s="154"/>
      <c r="E18" s="154"/>
      <c r="F18" s="154"/>
      <c r="G18" s="154"/>
      <c r="H18" s="154"/>
      <c r="I18" s="154"/>
      <c r="J18" s="154"/>
      <c r="K18" s="154"/>
      <c r="L18" s="154"/>
      <c r="M18" s="154"/>
      <c r="N18" s="154"/>
      <c r="O18" s="154"/>
      <c r="P18" s="154"/>
      <c r="Q18" s="223"/>
    </row>
    <row r="19" spans="1:27" s="32" customFormat="1" ht="45" customHeight="1" x14ac:dyDescent="0.15">
      <c r="A19" s="338" t="s">
        <v>151</v>
      </c>
      <c r="B19" s="338"/>
      <c r="C19" s="338"/>
      <c r="D19" s="338"/>
      <c r="E19" s="338"/>
      <c r="F19" s="338"/>
      <c r="G19" s="338"/>
      <c r="H19" s="338"/>
      <c r="I19" s="338"/>
      <c r="J19" s="343" t="s">
        <v>152</v>
      </c>
      <c r="K19" s="343"/>
      <c r="L19" s="343"/>
      <c r="M19" s="343"/>
      <c r="N19" s="343"/>
      <c r="O19" s="343"/>
      <c r="P19" s="343"/>
      <c r="Q19" s="343"/>
      <c r="R19" s="77"/>
      <c r="S19" s="77"/>
      <c r="T19" s="77"/>
      <c r="U19" s="77"/>
      <c r="V19" s="77"/>
      <c r="W19" s="77"/>
      <c r="X19" s="77"/>
      <c r="Y19" s="77"/>
      <c r="Z19" s="77"/>
      <c r="AA19" s="77"/>
    </row>
    <row r="20" spans="1:27" s="3" customFormat="1" ht="24.75" customHeight="1" thickBot="1" x14ac:dyDescent="0.2">
      <c r="A20" s="78" t="s">
        <v>115</v>
      </c>
      <c r="B20" s="79"/>
      <c r="C20" s="79"/>
      <c r="D20" s="79"/>
      <c r="E20" s="79"/>
      <c r="F20" s="79"/>
      <c r="G20" s="79"/>
      <c r="H20" s="79"/>
      <c r="I20" s="79"/>
      <c r="J20" s="80"/>
      <c r="K20" s="79"/>
      <c r="L20" s="79"/>
      <c r="M20" s="79"/>
      <c r="N20" s="79"/>
      <c r="O20" s="79"/>
      <c r="P20" s="81"/>
      <c r="Q20" s="222" t="s">
        <v>116</v>
      </c>
      <c r="R20" s="54"/>
      <c r="S20" s="54"/>
      <c r="T20" s="54"/>
      <c r="U20" s="54"/>
      <c r="V20" s="54"/>
      <c r="W20" s="54"/>
      <c r="X20" s="54"/>
      <c r="Y20" s="54"/>
      <c r="Z20" s="54"/>
      <c r="AA20" s="54"/>
    </row>
    <row r="21" spans="1:27" s="5" customFormat="1" ht="45.75" customHeight="1" thickTop="1" x14ac:dyDescent="0.15">
      <c r="A21" s="331" t="s">
        <v>242</v>
      </c>
      <c r="B21" s="82" t="s">
        <v>153</v>
      </c>
      <c r="C21" s="83" t="s">
        <v>154</v>
      </c>
      <c r="D21" s="83" t="s">
        <v>155</v>
      </c>
      <c r="E21" s="83" t="s">
        <v>156</v>
      </c>
      <c r="F21" s="83" t="s">
        <v>157</v>
      </c>
      <c r="G21" s="83" t="s">
        <v>158</v>
      </c>
      <c r="H21" s="84" t="s">
        <v>159</v>
      </c>
      <c r="I21" s="84" t="s">
        <v>160</v>
      </c>
      <c r="J21" s="82" t="s">
        <v>161</v>
      </c>
      <c r="K21" s="83" t="s">
        <v>162</v>
      </c>
      <c r="L21" s="83" t="s">
        <v>163</v>
      </c>
      <c r="M21" s="83" t="s">
        <v>164</v>
      </c>
      <c r="N21" s="83" t="s">
        <v>165</v>
      </c>
      <c r="O21" s="83" t="s">
        <v>166</v>
      </c>
      <c r="P21" s="216" t="s">
        <v>167</v>
      </c>
      <c r="Q21" s="344" t="s">
        <v>250</v>
      </c>
      <c r="R21" s="85"/>
      <c r="S21" s="85"/>
      <c r="T21" s="85"/>
      <c r="U21" s="85"/>
      <c r="V21" s="85"/>
      <c r="W21" s="85"/>
      <c r="X21" s="85"/>
      <c r="Y21" s="85"/>
      <c r="Z21" s="85"/>
    </row>
    <row r="22" spans="1:27" s="5" customFormat="1" ht="24.75" customHeight="1" x14ac:dyDescent="0.15">
      <c r="A22" s="332"/>
      <c r="B22" s="339" t="s">
        <v>176</v>
      </c>
      <c r="C22" s="339" t="s">
        <v>177</v>
      </c>
      <c r="D22" s="339" t="s">
        <v>178</v>
      </c>
      <c r="E22" s="339" t="s">
        <v>179</v>
      </c>
      <c r="F22" s="339" t="s">
        <v>180</v>
      </c>
      <c r="G22" s="339" t="s">
        <v>181</v>
      </c>
      <c r="H22" s="86" t="s">
        <v>168</v>
      </c>
      <c r="I22" s="214" t="s">
        <v>169</v>
      </c>
      <c r="J22" s="341" t="s">
        <v>184</v>
      </c>
      <c r="K22" s="339" t="s">
        <v>170</v>
      </c>
      <c r="L22" s="211" t="s">
        <v>171</v>
      </c>
      <c r="M22" s="211" t="s">
        <v>172</v>
      </c>
      <c r="N22" s="211" t="s">
        <v>173</v>
      </c>
      <c r="O22" s="211" t="s">
        <v>174</v>
      </c>
      <c r="P22" s="217" t="s">
        <v>175</v>
      </c>
      <c r="Q22" s="345"/>
      <c r="R22" s="85"/>
      <c r="S22" s="85"/>
      <c r="T22" s="85"/>
      <c r="U22" s="85"/>
      <c r="V22" s="85"/>
      <c r="W22" s="85"/>
      <c r="X22" s="85"/>
      <c r="Y22" s="85"/>
      <c r="Z22" s="85"/>
    </row>
    <row r="23" spans="1:27" s="5" customFormat="1" ht="24.75" customHeight="1" x14ac:dyDescent="0.15">
      <c r="A23" s="333"/>
      <c r="B23" s="340"/>
      <c r="C23" s="340"/>
      <c r="D23" s="340"/>
      <c r="E23" s="340"/>
      <c r="F23" s="340"/>
      <c r="G23" s="340"/>
      <c r="H23" s="87" t="s">
        <v>182</v>
      </c>
      <c r="I23" s="215" t="s">
        <v>183</v>
      </c>
      <c r="J23" s="342"/>
      <c r="K23" s="340"/>
      <c r="L23" s="212" t="s">
        <v>185</v>
      </c>
      <c r="M23" s="212" t="s">
        <v>145</v>
      </c>
      <c r="N23" s="212" t="s">
        <v>145</v>
      </c>
      <c r="O23" s="212" t="s">
        <v>186</v>
      </c>
      <c r="P23" s="218" t="s">
        <v>145</v>
      </c>
      <c r="Q23" s="346"/>
      <c r="R23" s="85"/>
      <c r="S23" s="85"/>
      <c r="T23" s="85"/>
      <c r="U23" s="85"/>
      <c r="V23" s="85"/>
      <c r="W23" s="85"/>
      <c r="X23" s="85"/>
      <c r="Y23" s="85"/>
      <c r="Z23" s="85"/>
    </row>
    <row r="24" spans="1:27" s="85" customFormat="1" ht="26.25" customHeight="1" x14ac:dyDescent="0.15">
      <c r="A24" s="70">
        <v>2011</v>
      </c>
      <c r="B24" s="155">
        <v>20956507</v>
      </c>
      <c r="C24" s="155">
        <v>837564.5</v>
      </c>
      <c r="D24" s="155">
        <v>36235041</v>
      </c>
      <c r="E24" s="155">
        <v>1880681</v>
      </c>
      <c r="F24" s="155">
        <v>13360362.800000001</v>
      </c>
      <c r="G24" s="155">
        <v>9262481.1999999993</v>
      </c>
      <c r="H24" s="155">
        <v>94296</v>
      </c>
      <c r="I24" s="155">
        <v>589562.39999999991</v>
      </c>
      <c r="J24" s="155">
        <v>2025962.2</v>
      </c>
      <c r="K24" s="155">
        <v>2923452</v>
      </c>
      <c r="L24" s="155">
        <v>50810</v>
      </c>
      <c r="M24" s="155">
        <v>351097.30000000005</v>
      </c>
      <c r="N24" s="155">
        <v>19829</v>
      </c>
      <c r="O24" s="155">
        <v>1205519.3</v>
      </c>
      <c r="P24" s="155">
        <v>17547936.100000001</v>
      </c>
      <c r="Q24" s="219">
        <v>2011</v>
      </c>
    </row>
    <row r="25" spans="1:27" s="85" customFormat="1" ht="26.25" customHeight="1" x14ac:dyDescent="0.15">
      <c r="A25" s="70">
        <v>2012</v>
      </c>
      <c r="B25" s="155">
        <v>23302056.599999998</v>
      </c>
      <c r="C25" s="155">
        <v>1213335.5</v>
      </c>
      <c r="D25" s="155">
        <v>1900853</v>
      </c>
      <c r="E25" s="155">
        <v>35591333</v>
      </c>
      <c r="F25" s="155">
        <v>13295798.699999999</v>
      </c>
      <c r="G25" s="155">
        <v>9256426.1999999993</v>
      </c>
      <c r="H25" s="155">
        <v>94296</v>
      </c>
      <c r="I25" s="155">
        <v>589039.6</v>
      </c>
      <c r="J25" s="155">
        <v>2025962.2000000002</v>
      </c>
      <c r="K25" s="155">
        <v>2924177</v>
      </c>
      <c r="L25" s="155">
        <v>50810</v>
      </c>
      <c r="M25" s="155">
        <v>361734.30000000005</v>
      </c>
      <c r="N25" s="155">
        <v>19829</v>
      </c>
      <c r="O25" s="155">
        <v>1193721.3</v>
      </c>
      <c r="P25" s="155">
        <v>17864730.699999999</v>
      </c>
      <c r="Q25" s="219">
        <v>2012</v>
      </c>
    </row>
    <row r="26" spans="1:27" s="85" customFormat="1" ht="26.25" customHeight="1" x14ac:dyDescent="0.15">
      <c r="A26" s="70">
        <v>2013</v>
      </c>
      <c r="B26" s="155">
        <v>23424334.300000001</v>
      </c>
      <c r="C26" s="155">
        <v>1213191.3999999999</v>
      </c>
      <c r="D26" s="155">
        <v>35601548</v>
      </c>
      <c r="E26" s="155">
        <v>1900412</v>
      </c>
      <c r="F26" s="155">
        <v>13535232.4</v>
      </c>
      <c r="G26" s="155">
        <v>9243852.1999999993</v>
      </c>
      <c r="H26" s="155">
        <v>90789</v>
      </c>
      <c r="I26" s="155">
        <v>597411.6</v>
      </c>
      <c r="J26" s="155">
        <v>2031294.6</v>
      </c>
      <c r="K26" s="155">
        <v>2963745</v>
      </c>
      <c r="L26" s="155">
        <v>50810</v>
      </c>
      <c r="M26" s="155">
        <v>365631.3</v>
      </c>
      <c r="N26" s="155">
        <v>19829</v>
      </c>
      <c r="O26" s="155">
        <v>1189645.3</v>
      </c>
      <c r="P26" s="155">
        <v>17696357.899999999</v>
      </c>
      <c r="Q26" s="219">
        <v>2013</v>
      </c>
    </row>
    <row r="27" spans="1:27" s="89" customFormat="1" ht="26.25" customHeight="1" x14ac:dyDescent="0.15">
      <c r="A27" s="70">
        <v>2014</v>
      </c>
      <c r="B27" s="156">
        <v>23623872.600000001</v>
      </c>
      <c r="C27" s="156">
        <v>1213466.3999999999</v>
      </c>
      <c r="D27" s="156">
        <v>1918735</v>
      </c>
      <c r="E27" s="156">
        <v>35748901</v>
      </c>
      <c r="F27" s="156">
        <v>13474009.599999998</v>
      </c>
      <c r="G27" s="156">
        <v>9243280.3000000007</v>
      </c>
      <c r="H27" s="156">
        <v>93622</v>
      </c>
      <c r="I27" s="156">
        <v>596544</v>
      </c>
      <c r="J27" s="156">
        <v>2052780.5</v>
      </c>
      <c r="K27" s="156">
        <v>2963745</v>
      </c>
      <c r="L27" s="156">
        <v>50810</v>
      </c>
      <c r="M27" s="156">
        <v>375413.2</v>
      </c>
      <c r="N27" s="156">
        <v>19829</v>
      </c>
      <c r="O27" s="156">
        <v>1179312.3</v>
      </c>
      <c r="P27" s="156">
        <v>19223200.399999999</v>
      </c>
      <c r="Q27" s="219">
        <v>2014</v>
      </c>
    </row>
    <row r="28" spans="1:27" s="85" customFormat="1" ht="26.25" customHeight="1" x14ac:dyDescent="0.15">
      <c r="A28" s="70">
        <v>2015</v>
      </c>
      <c r="B28" s="155">
        <v>23675576.800000001</v>
      </c>
      <c r="C28" s="155">
        <v>1213095.8</v>
      </c>
      <c r="D28" s="155">
        <v>1913958</v>
      </c>
      <c r="E28" s="155">
        <v>35748140</v>
      </c>
      <c r="F28" s="155">
        <v>13482632.300000001</v>
      </c>
      <c r="G28" s="155">
        <v>9238914.3000000007</v>
      </c>
      <c r="H28" s="155">
        <v>93622</v>
      </c>
      <c r="I28" s="155">
        <v>596274</v>
      </c>
      <c r="J28" s="155">
        <v>2054340.5</v>
      </c>
      <c r="K28" s="155">
        <v>2968272</v>
      </c>
      <c r="L28" s="155">
        <v>50810</v>
      </c>
      <c r="M28" s="155">
        <v>380581.2</v>
      </c>
      <c r="N28" s="155">
        <v>19829</v>
      </c>
      <c r="O28" s="155">
        <v>1175909.3</v>
      </c>
      <c r="P28" s="155">
        <v>19352530.899999999</v>
      </c>
      <c r="Q28" s="219">
        <v>2015</v>
      </c>
    </row>
    <row r="29" spans="1:27" s="85" customFormat="1" ht="26.25" customHeight="1" x14ac:dyDescent="0.15">
      <c r="A29" s="70">
        <v>2016</v>
      </c>
      <c r="B29" s="155">
        <v>23949297.399999999</v>
      </c>
      <c r="C29" s="155">
        <v>1208179</v>
      </c>
      <c r="D29" s="155">
        <v>35932711</v>
      </c>
      <c r="E29" s="155">
        <v>1912796</v>
      </c>
      <c r="F29" s="155">
        <v>13411706.5</v>
      </c>
      <c r="G29" s="155">
        <v>9233825.3000000007</v>
      </c>
      <c r="H29" s="155">
        <v>86925</v>
      </c>
      <c r="I29" s="155">
        <v>619685</v>
      </c>
      <c r="J29" s="155">
        <v>2164501.4</v>
      </c>
      <c r="K29" s="155">
        <v>2971187</v>
      </c>
      <c r="L29" s="155">
        <v>50810</v>
      </c>
      <c r="M29" s="155">
        <v>384981.4</v>
      </c>
      <c r="N29" s="155">
        <v>19829</v>
      </c>
      <c r="O29" s="155">
        <v>1174613.3</v>
      </c>
      <c r="P29" s="155">
        <v>19660254.100000001</v>
      </c>
      <c r="Q29" s="219">
        <v>2016</v>
      </c>
    </row>
    <row r="30" spans="1:27" s="89" customFormat="1" ht="26.25" customHeight="1" x14ac:dyDescent="0.15">
      <c r="A30" s="70">
        <v>2017</v>
      </c>
      <c r="B30" s="155">
        <v>23852150.399999999</v>
      </c>
      <c r="C30" s="155">
        <v>1208128</v>
      </c>
      <c r="D30" s="155">
        <v>2002792.2</v>
      </c>
      <c r="E30" s="155">
        <v>36074963</v>
      </c>
      <c r="F30" s="155">
        <v>13401046.1</v>
      </c>
      <c r="G30" s="155">
        <v>9233651.3000000007</v>
      </c>
      <c r="H30" s="155">
        <v>82825</v>
      </c>
      <c r="I30" s="155">
        <v>619798.1</v>
      </c>
      <c r="J30" s="155">
        <v>2164300</v>
      </c>
      <c r="K30" s="155">
        <v>2979347</v>
      </c>
      <c r="L30" s="155">
        <v>50810</v>
      </c>
      <c r="M30" s="155">
        <v>386328.7</v>
      </c>
      <c r="N30" s="155">
        <v>19829</v>
      </c>
      <c r="O30" s="155">
        <v>1170315.3</v>
      </c>
      <c r="P30" s="155">
        <v>19712859.899999999</v>
      </c>
      <c r="Q30" s="219">
        <v>2017</v>
      </c>
    </row>
    <row r="31" spans="1:27" s="85" customFormat="1" ht="26.25" customHeight="1" x14ac:dyDescent="0.15">
      <c r="A31" s="70">
        <v>2018</v>
      </c>
      <c r="B31" s="155">
        <v>24299334.800000001</v>
      </c>
      <c r="C31" s="155">
        <v>1207495</v>
      </c>
      <c r="D31" s="155">
        <v>36074963</v>
      </c>
      <c r="E31" s="155">
        <v>2002954.2</v>
      </c>
      <c r="F31" s="155">
        <v>13351128.199999999</v>
      </c>
      <c r="G31" s="155">
        <v>9217808.3000000007</v>
      </c>
      <c r="H31" s="155">
        <v>82825</v>
      </c>
      <c r="I31" s="155">
        <v>620005.1</v>
      </c>
      <c r="J31" s="155">
        <v>2187896.2000000002</v>
      </c>
      <c r="K31" s="155">
        <v>2984236</v>
      </c>
      <c r="L31" s="155">
        <v>50810</v>
      </c>
      <c r="M31" s="155">
        <v>394520.2</v>
      </c>
      <c r="N31" s="155">
        <v>19829</v>
      </c>
      <c r="O31" s="155">
        <v>1168412.3</v>
      </c>
      <c r="P31" s="155">
        <v>19771735.100000001</v>
      </c>
      <c r="Q31" s="219">
        <v>2018</v>
      </c>
    </row>
    <row r="32" spans="1:27" s="85" customFormat="1" ht="26.25" customHeight="1" x14ac:dyDescent="0.15">
      <c r="A32" s="70">
        <v>2019</v>
      </c>
      <c r="B32" s="155">
        <v>24489354.300000001</v>
      </c>
      <c r="C32" s="155">
        <v>1206754.6000000001</v>
      </c>
      <c r="D32" s="155">
        <v>36065014</v>
      </c>
      <c r="E32" s="155">
        <v>2012893.8</v>
      </c>
      <c r="F32" s="155">
        <v>13313923.800000001</v>
      </c>
      <c r="G32" s="155">
        <v>9216048.0999999996</v>
      </c>
      <c r="H32" s="155">
        <v>82825</v>
      </c>
      <c r="I32" s="155">
        <v>620368.30000000005</v>
      </c>
      <c r="J32" s="155">
        <v>2232713.7000000002</v>
      </c>
      <c r="K32" s="155">
        <v>2991860</v>
      </c>
      <c r="L32" s="155">
        <v>50810</v>
      </c>
      <c r="M32" s="155">
        <v>395781.4</v>
      </c>
      <c r="N32" s="155">
        <v>19829</v>
      </c>
      <c r="O32" s="155">
        <v>1207276.8999999999</v>
      </c>
      <c r="P32" s="155">
        <v>19989115.699999999</v>
      </c>
      <c r="Q32" s="219">
        <v>2019</v>
      </c>
    </row>
    <row r="33" spans="1:26" s="89" customFormat="1" ht="26.25" customHeight="1" x14ac:dyDescent="0.15">
      <c r="A33" s="70">
        <v>2020</v>
      </c>
      <c r="B33" s="155">
        <v>24597330.5</v>
      </c>
      <c r="C33" s="155">
        <v>1187897.6000000001</v>
      </c>
      <c r="D33" s="155">
        <v>36029327</v>
      </c>
      <c r="E33" s="155">
        <v>2020631.6</v>
      </c>
      <c r="F33" s="155">
        <v>13288562.199999999</v>
      </c>
      <c r="G33" s="155">
        <v>9201462.0999999996</v>
      </c>
      <c r="H33" s="155">
        <v>82825</v>
      </c>
      <c r="I33" s="155">
        <v>621359.30000000005</v>
      </c>
      <c r="J33" s="155">
        <v>2232713.7000000002</v>
      </c>
      <c r="K33" s="155">
        <v>3001804</v>
      </c>
      <c r="L33" s="155">
        <v>50810</v>
      </c>
      <c r="M33" s="155">
        <v>401326.3</v>
      </c>
      <c r="N33" s="155">
        <v>19829</v>
      </c>
      <c r="O33" s="155">
        <v>1205537.3999999999</v>
      </c>
      <c r="P33" s="155">
        <v>20316250.199999999</v>
      </c>
      <c r="Q33" s="219">
        <v>2020</v>
      </c>
    </row>
    <row r="34" spans="1:26" s="89" customFormat="1" ht="26.25" customHeight="1" thickBot="1" x14ac:dyDescent="0.2">
      <c r="A34" s="90">
        <v>2021</v>
      </c>
      <c r="B34" s="196">
        <v>24649576.5</v>
      </c>
      <c r="C34" s="197">
        <v>1187897.6000000001</v>
      </c>
      <c r="D34" s="197">
        <v>36017737</v>
      </c>
      <c r="E34" s="197">
        <v>2022091.5</v>
      </c>
      <c r="F34" s="197">
        <v>13430969.300000001</v>
      </c>
      <c r="G34" s="197">
        <v>9196197.0999999996</v>
      </c>
      <c r="H34" s="197">
        <v>83484</v>
      </c>
      <c r="I34" s="197">
        <v>621359.30000000005</v>
      </c>
      <c r="J34" s="197">
        <v>2232713.7000000002</v>
      </c>
      <c r="K34" s="197">
        <v>2981608</v>
      </c>
      <c r="L34" s="197">
        <v>50810</v>
      </c>
      <c r="M34" s="197">
        <v>403720.3</v>
      </c>
      <c r="N34" s="197">
        <v>19829</v>
      </c>
      <c r="O34" s="157">
        <v>1204200</v>
      </c>
      <c r="P34" s="157">
        <v>20444684.899999999</v>
      </c>
      <c r="Q34" s="220">
        <v>2021</v>
      </c>
    </row>
    <row r="35" spans="1:26" s="3" customFormat="1" ht="19.5" customHeight="1" thickTop="1" x14ac:dyDescent="0.15">
      <c r="A35" s="335" t="s">
        <v>149</v>
      </c>
      <c r="B35" s="336"/>
      <c r="C35" s="210"/>
      <c r="D35" s="91"/>
      <c r="E35" s="91"/>
      <c r="F35" s="91"/>
      <c r="G35" s="91"/>
      <c r="H35" s="91"/>
      <c r="I35" s="91"/>
      <c r="M35" s="91"/>
      <c r="O35" s="337" t="s">
        <v>150</v>
      </c>
      <c r="P35" s="337"/>
      <c r="Q35" s="337"/>
      <c r="R35" s="54"/>
      <c r="S35" s="54"/>
      <c r="T35" s="54"/>
      <c r="U35" s="54"/>
      <c r="V35" s="54"/>
      <c r="W35" s="54"/>
      <c r="X35" s="54"/>
      <c r="Y35" s="54"/>
      <c r="Z35" s="54"/>
    </row>
  </sheetData>
  <mergeCells count="40">
    <mergeCell ref="B11:C11"/>
    <mergeCell ref="B12:C12"/>
    <mergeCell ref="Q4:Q6"/>
    <mergeCell ref="B7:C7"/>
    <mergeCell ref="B8:C8"/>
    <mergeCell ref="J5:J6"/>
    <mergeCell ref="B9:C9"/>
    <mergeCell ref="B10:C10"/>
    <mergeCell ref="B13:C13"/>
    <mergeCell ref="B14:C14"/>
    <mergeCell ref="B15:C15"/>
    <mergeCell ref="B16:C16"/>
    <mergeCell ref="B17:C17"/>
    <mergeCell ref="A35:B35"/>
    <mergeCell ref="O35:Q35"/>
    <mergeCell ref="A19:I19"/>
    <mergeCell ref="K22:K23"/>
    <mergeCell ref="A21:A23"/>
    <mergeCell ref="B22:B23"/>
    <mergeCell ref="C22:C23"/>
    <mergeCell ref="D22:D23"/>
    <mergeCell ref="E22:E23"/>
    <mergeCell ref="F22:F23"/>
    <mergeCell ref="G22:G23"/>
    <mergeCell ref="J22:J23"/>
    <mergeCell ref="J19:Q19"/>
    <mergeCell ref="Q21:Q23"/>
    <mergeCell ref="A1:B1"/>
    <mergeCell ref="M1:P1"/>
    <mergeCell ref="A2:I2"/>
    <mergeCell ref="I5:I6"/>
    <mergeCell ref="B4:C4"/>
    <mergeCell ref="A4:A6"/>
    <mergeCell ref="J2:Q2"/>
    <mergeCell ref="B5:C6"/>
    <mergeCell ref="D5:D6"/>
    <mergeCell ref="E5:E6"/>
    <mergeCell ref="F5:F6"/>
    <mergeCell ref="G5:G6"/>
    <mergeCell ref="H5:H6"/>
  </mergeCells>
  <phoneticPr fontId="6" type="noConversion"/>
  <printOptions horizontalCentered="1"/>
  <pageMargins left="0.59055118110236227" right="0.39370078740157483" top="0.39370078740157483" bottom="0.39370078740157483" header="0.15748031496062992" footer="0"/>
  <pageSetup paperSize="13" scale="59" orientation="portrait" horizontalDpi="300" verticalDpi="300" r:id="rId1"/>
  <headerFooter alignWithMargins="0">
    <oddHeader xml:space="preserve">&amp;L&amp;"맑은 고딕,보통"&amp;9Ⅱ. 토지 및 기후&amp;R&amp;"+,보통"&amp;9 3. 토지지목별 현황  </oddHeader>
  </headerFooter>
  <colBreaks count="1" manualBreakCount="1">
    <brk id="9" max="3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showWhiteSpace="0" view="pageBreakPreview" zoomScale="85" zoomScaleNormal="85" zoomScaleSheetLayoutView="85" workbookViewId="0">
      <selection activeCell="H4" sqref="H4:I4"/>
    </sheetView>
  </sheetViews>
  <sheetFormatPr defaultRowHeight="13.5" x14ac:dyDescent="0.15"/>
  <cols>
    <col min="1" max="1" width="10.21875" style="108" customWidth="1"/>
    <col min="2" max="6" width="7.6640625" style="109" customWidth="1"/>
    <col min="7" max="7" width="9.21875" style="110" customWidth="1"/>
    <col min="8" max="9" width="7.77734375" style="110" customWidth="1"/>
    <col min="10" max="10" width="9.5546875" style="110" customWidth="1"/>
    <col min="11" max="11" width="7.88671875" style="110" customWidth="1"/>
    <col min="12" max="12" width="7.44140625" style="110" customWidth="1"/>
    <col min="13" max="13" width="8.5546875" style="110" customWidth="1"/>
    <col min="14" max="14" width="6.77734375" style="110" customWidth="1"/>
    <col min="15" max="15" width="9.6640625" style="110" customWidth="1"/>
    <col min="16" max="16" width="8.21875" style="110" customWidth="1"/>
    <col min="17" max="17" width="7.44140625" style="110" customWidth="1"/>
    <col min="18" max="18" width="10.21875" style="108" customWidth="1"/>
    <col min="19" max="16384" width="8.88671875" style="110"/>
  </cols>
  <sheetData>
    <row r="1" spans="1:19" s="92" customFormat="1" ht="15" customHeight="1" x14ac:dyDescent="0.15">
      <c r="A1" s="361"/>
      <c r="B1" s="361"/>
      <c r="O1" s="362"/>
      <c r="P1" s="362"/>
      <c r="Q1" s="362"/>
      <c r="R1" s="93"/>
    </row>
    <row r="2" spans="1:19" s="94" customFormat="1" ht="45" customHeight="1" x14ac:dyDescent="0.15">
      <c r="A2" s="363" t="s">
        <v>269</v>
      </c>
      <c r="B2" s="363"/>
      <c r="C2" s="363"/>
      <c r="D2" s="363"/>
      <c r="E2" s="363"/>
      <c r="F2" s="363"/>
      <c r="G2" s="363"/>
      <c r="H2" s="363"/>
      <c r="I2" s="363"/>
      <c r="J2" s="363" t="s">
        <v>199</v>
      </c>
      <c r="K2" s="363"/>
      <c r="L2" s="363"/>
      <c r="M2" s="363"/>
      <c r="N2" s="363"/>
      <c r="O2" s="363"/>
      <c r="P2" s="363"/>
      <c r="Q2" s="363"/>
      <c r="R2" s="363"/>
      <c r="S2" s="192"/>
    </row>
    <row r="3" spans="1:19" s="94" customFormat="1" ht="20.100000000000001" customHeight="1" thickBot="1" x14ac:dyDescent="0.2">
      <c r="A3" s="95"/>
      <c r="R3" s="226"/>
      <c r="S3" s="192"/>
    </row>
    <row r="4" spans="1:19" s="118" customFormat="1" ht="31.5" customHeight="1" thickTop="1" x14ac:dyDescent="0.15">
      <c r="A4" s="374" t="s">
        <v>200</v>
      </c>
      <c r="B4" s="364" t="s">
        <v>201</v>
      </c>
      <c r="C4" s="365"/>
      <c r="D4" s="365"/>
      <c r="E4" s="365"/>
      <c r="F4" s="366"/>
      <c r="G4" s="96" t="s">
        <v>202</v>
      </c>
      <c r="H4" s="367" t="s">
        <v>203</v>
      </c>
      <c r="I4" s="368"/>
      <c r="J4" s="97" t="s">
        <v>204</v>
      </c>
      <c r="K4" s="98" t="s">
        <v>205</v>
      </c>
      <c r="L4" s="184" t="s">
        <v>265</v>
      </c>
      <c r="M4" s="98" t="s">
        <v>206</v>
      </c>
      <c r="N4" s="179" t="s">
        <v>266</v>
      </c>
      <c r="O4" s="369" t="s">
        <v>207</v>
      </c>
      <c r="P4" s="370"/>
      <c r="Q4" s="370"/>
      <c r="R4" s="371" t="s">
        <v>223</v>
      </c>
    </row>
    <row r="5" spans="1:19" s="118" customFormat="1" ht="32.25" customHeight="1" x14ac:dyDescent="0.15">
      <c r="A5" s="375"/>
      <c r="B5" s="126" t="s">
        <v>208</v>
      </c>
      <c r="C5" s="126" t="s">
        <v>209</v>
      </c>
      <c r="D5" s="126" t="s">
        <v>210</v>
      </c>
      <c r="E5" s="126" t="s">
        <v>211</v>
      </c>
      <c r="F5" s="117" t="s">
        <v>212</v>
      </c>
      <c r="G5" s="180" t="s">
        <v>213</v>
      </c>
      <c r="H5" s="388" t="s">
        <v>214</v>
      </c>
      <c r="I5" s="387" t="s">
        <v>215</v>
      </c>
      <c r="J5" s="181" t="s">
        <v>216</v>
      </c>
      <c r="K5" s="180" t="s">
        <v>217</v>
      </c>
      <c r="L5" s="100" t="s">
        <v>218</v>
      </c>
      <c r="M5" s="380" t="s">
        <v>219</v>
      </c>
      <c r="N5" s="100" t="s">
        <v>220</v>
      </c>
      <c r="O5" s="99" t="s">
        <v>221</v>
      </c>
      <c r="P5" s="388" t="s">
        <v>222</v>
      </c>
      <c r="Q5" s="388" t="s">
        <v>275</v>
      </c>
      <c r="R5" s="372"/>
    </row>
    <row r="6" spans="1:19" s="119" customFormat="1" ht="39" customHeight="1" x14ac:dyDescent="0.15">
      <c r="A6" s="376"/>
      <c r="B6" s="127" t="s">
        <v>224</v>
      </c>
      <c r="C6" s="127" t="s">
        <v>225</v>
      </c>
      <c r="D6" s="127" t="s">
        <v>226</v>
      </c>
      <c r="E6" s="127" t="s">
        <v>227</v>
      </c>
      <c r="F6" s="128" t="s">
        <v>228</v>
      </c>
      <c r="G6" s="182" t="s">
        <v>229</v>
      </c>
      <c r="H6" s="389" t="s">
        <v>218</v>
      </c>
      <c r="I6" s="183" t="s">
        <v>230</v>
      </c>
      <c r="J6" s="178" t="s">
        <v>231</v>
      </c>
      <c r="K6" s="177" t="s">
        <v>232</v>
      </c>
      <c r="L6" s="177" t="s">
        <v>233</v>
      </c>
      <c r="M6" s="381"/>
      <c r="N6" s="177" t="s">
        <v>234</v>
      </c>
      <c r="O6" s="177" t="s">
        <v>235</v>
      </c>
      <c r="P6" s="177" t="s">
        <v>236</v>
      </c>
      <c r="Q6" s="177" t="s">
        <v>237</v>
      </c>
      <c r="R6" s="373"/>
    </row>
    <row r="7" spans="1:19" s="102" customFormat="1" ht="27" customHeight="1" x14ac:dyDescent="0.15">
      <c r="A7" s="101">
        <v>2011</v>
      </c>
      <c r="B7" s="148">
        <v>12.174999999999999</v>
      </c>
      <c r="C7" s="148">
        <v>16.733333333333334</v>
      </c>
      <c r="D7" s="148">
        <v>34</v>
      </c>
      <c r="E7" s="148">
        <v>8.2499999999999982</v>
      </c>
      <c r="F7" s="159">
        <v>-13.6</v>
      </c>
      <c r="G7" s="175">
        <v>1634.2000000000003</v>
      </c>
      <c r="H7" s="175">
        <v>74.75</v>
      </c>
      <c r="I7" s="175">
        <v>13</v>
      </c>
      <c r="J7" s="171">
        <v>1017.275</v>
      </c>
      <c r="K7" s="171">
        <v>7.4333333333333327</v>
      </c>
      <c r="L7" s="171">
        <v>4.8</v>
      </c>
      <c r="M7" s="171">
        <v>2150.3000000000002</v>
      </c>
      <c r="N7" s="171">
        <v>8.1</v>
      </c>
      <c r="O7" s="171">
        <v>2.1833333333333331</v>
      </c>
      <c r="P7" s="171">
        <v>8.5</v>
      </c>
      <c r="Q7" s="171">
        <v>16.399999999999999</v>
      </c>
      <c r="R7" s="227">
        <v>2011</v>
      </c>
    </row>
    <row r="8" spans="1:19" s="102" customFormat="1" ht="27" customHeight="1" x14ac:dyDescent="0.15">
      <c r="A8" s="101">
        <v>2012</v>
      </c>
      <c r="B8" s="148">
        <v>12.258333333333333</v>
      </c>
      <c r="C8" s="148">
        <v>16.808333333333334</v>
      </c>
      <c r="D8" s="148">
        <v>36.1</v>
      </c>
      <c r="E8" s="148">
        <v>8.3083333333333336</v>
      </c>
      <c r="F8" s="159">
        <v>-11.5</v>
      </c>
      <c r="G8" s="175">
        <v>1659.5</v>
      </c>
      <c r="H8" s="175">
        <v>75.583333333333329</v>
      </c>
      <c r="I8" s="175">
        <v>13</v>
      </c>
      <c r="J8" s="171">
        <v>1016.2666666666668</v>
      </c>
      <c r="K8" s="171">
        <v>7.6166666666666663</v>
      </c>
      <c r="L8" s="171">
        <v>5.2833333333333323</v>
      </c>
      <c r="M8" s="171">
        <v>2277.1999999999998</v>
      </c>
      <c r="N8" s="171">
        <v>9.3000000000000007</v>
      </c>
      <c r="O8" s="171">
        <v>2.3583333333333334</v>
      </c>
      <c r="P8" s="171">
        <v>18.8</v>
      </c>
      <c r="Q8" s="171">
        <v>39.700000000000003</v>
      </c>
      <c r="R8" s="227">
        <v>2012</v>
      </c>
    </row>
    <row r="9" spans="1:19" s="102" customFormat="1" ht="27" customHeight="1" x14ac:dyDescent="0.15">
      <c r="A9" s="101">
        <v>2013</v>
      </c>
      <c r="B9" s="148">
        <v>12.633333333333333</v>
      </c>
      <c r="C9" s="148">
        <v>17.483333333333331</v>
      </c>
      <c r="D9" s="148">
        <v>34.9</v>
      </c>
      <c r="E9" s="148">
        <v>8.4416666666666647</v>
      </c>
      <c r="F9" s="159">
        <v>-13.5</v>
      </c>
      <c r="G9" s="175">
        <v>1092.3999999999999</v>
      </c>
      <c r="H9" s="175">
        <v>80.666666666666671</v>
      </c>
      <c r="I9" s="175">
        <v>21</v>
      </c>
      <c r="J9" s="171">
        <v>1016.4083333333333</v>
      </c>
      <c r="K9" s="171">
        <v>9.0583333333333336</v>
      </c>
      <c r="L9" s="171">
        <v>5.0083333333333337</v>
      </c>
      <c r="M9" s="171">
        <v>2398.9</v>
      </c>
      <c r="N9" s="171">
        <v>7.9</v>
      </c>
      <c r="O9" s="171">
        <v>2.35</v>
      </c>
      <c r="P9" s="171">
        <v>13</v>
      </c>
      <c r="Q9" s="171">
        <v>18.899999999999999</v>
      </c>
      <c r="R9" s="227">
        <v>2013</v>
      </c>
    </row>
    <row r="10" spans="1:19" s="102" customFormat="1" ht="27" customHeight="1" x14ac:dyDescent="0.15">
      <c r="A10" s="101">
        <v>2014</v>
      </c>
      <c r="B10" s="148">
        <v>12.9</v>
      </c>
      <c r="C10" s="148">
        <v>18.100000000000001</v>
      </c>
      <c r="D10" s="148">
        <v>35.299999999999997</v>
      </c>
      <c r="E10" s="148">
        <v>8.9</v>
      </c>
      <c r="F10" s="159">
        <v>-8.8000000000000007</v>
      </c>
      <c r="G10" s="175">
        <v>1141</v>
      </c>
      <c r="H10" s="175">
        <v>81.599999999999994</v>
      </c>
      <c r="I10" s="175">
        <v>18</v>
      </c>
      <c r="J10" s="171">
        <v>1016.7</v>
      </c>
      <c r="K10" s="171">
        <v>9.6</v>
      </c>
      <c r="L10" s="171">
        <v>5.2</v>
      </c>
      <c r="M10" s="171">
        <v>2305.6</v>
      </c>
      <c r="N10" s="171">
        <v>13</v>
      </c>
      <c r="O10" s="171">
        <v>2.1</v>
      </c>
      <c r="P10" s="171">
        <v>13.9</v>
      </c>
      <c r="Q10" s="171">
        <v>22.9</v>
      </c>
      <c r="R10" s="227">
        <v>2014</v>
      </c>
    </row>
    <row r="11" spans="1:19" s="102" customFormat="1" ht="27" customHeight="1" x14ac:dyDescent="0.15">
      <c r="A11" s="101">
        <v>2015</v>
      </c>
      <c r="B11" s="148">
        <v>13.383333333333331</v>
      </c>
      <c r="C11" s="148">
        <v>18.125</v>
      </c>
      <c r="D11" s="148">
        <v>34.700000000000003</v>
      </c>
      <c r="E11" s="148">
        <v>9.35</v>
      </c>
      <c r="F11" s="159">
        <v>-9.1</v>
      </c>
      <c r="G11" s="175">
        <v>895.8</v>
      </c>
      <c r="H11" s="175">
        <v>81.75</v>
      </c>
      <c r="I11" s="175">
        <v>14</v>
      </c>
      <c r="J11" s="171">
        <v>1017.1666666666665</v>
      </c>
      <c r="K11" s="171">
        <v>9.9583333333333321</v>
      </c>
      <c r="L11" s="171" t="s">
        <v>264</v>
      </c>
      <c r="M11" s="171">
        <v>2307.2000000000003</v>
      </c>
      <c r="N11" s="171" t="s">
        <v>264</v>
      </c>
      <c r="O11" s="171">
        <v>2.1249999999999996</v>
      </c>
      <c r="P11" s="171">
        <v>12.4</v>
      </c>
      <c r="Q11" s="171">
        <v>19.7</v>
      </c>
      <c r="R11" s="227">
        <v>2015</v>
      </c>
    </row>
    <row r="12" spans="1:19" s="102" customFormat="1" ht="27" customHeight="1" x14ac:dyDescent="0.15">
      <c r="A12" s="101">
        <v>2016</v>
      </c>
      <c r="B12" s="148">
        <v>13.9</v>
      </c>
      <c r="C12" s="148">
        <v>18.600000000000001</v>
      </c>
      <c r="D12" s="148">
        <v>34.9</v>
      </c>
      <c r="E12" s="148">
        <v>9.1999999999999993</v>
      </c>
      <c r="F12" s="159">
        <v>-13.8</v>
      </c>
      <c r="G12" s="175">
        <v>1144.4000000000001</v>
      </c>
      <c r="H12" s="175">
        <v>81.7</v>
      </c>
      <c r="I12" s="175">
        <v>14</v>
      </c>
      <c r="J12" s="171">
        <v>1016.7</v>
      </c>
      <c r="K12" s="171">
        <v>10.199999999999999</v>
      </c>
      <c r="L12" s="171" t="s">
        <v>264</v>
      </c>
      <c r="M12" s="171">
        <v>2351.6999999999998</v>
      </c>
      <c r="N12" s="171" t="s">
        <v>264</v>
      </c>
      <c r="O12" s="171">
        <v>2.1</v>
      </c>
      <c r="P12" s="171">
        <v>15</v>
      </c>
      <c r="Q12" s="171">
        <v>22.3</v>
      </c>
      <c r="R12" s="227">
        <v>2016</v>
      </c>
    </row>
    <row r="13" spans="1:19" s="103" customFormat="1" ht="27" customHeight="1" x14ac:dyDescent="0.15">
      <c r="A13" s="101">
        <v>2017</v>
      </c>
      <c r="B13" s="162">
        <v>14.143749999999999</v>
      </c>
      <c r="C13" s="162">
        <v>18.216666666666669</v>
      </c>
      <c r="D13" s="162">
        <v>36.200000000000003</v>
      </c>
      <c r="E13" s="162">
        <v>8.7916666666666661</v>
      </c>
      <c r="F13" s="162">
        <v>-10</v>
      </c>
      <c r="G13" s="175">
        <v>774.40000000000009</v>
      </c>
      <c r="H13" s="175">
        <v>76.333333333333329</v>
      </c>
      <c r="I13" s="175">
        <v>16</v>
      </c>
      <c r="J13" s="171">
        <v>1017.0333333333333</v>
      </c>
      <c r="K13" s="171">
        <v>8.6250000000000018</v>
      </c>
      <c r="L13" s="171" t="s">
        <v>264</v>
      </c>
      <c r="M13" s="171">
        <v>2550.1</v>
      </c>
      <c r="N13" s="171" t="s">
        <v>264</v>
      </c>
      <c r="O13" s="171">
        <v>2.1999999999999997</v>
      </c>
      <c r="P13" s="171">
        <v>12.5</v>
      </c>
      <c r="Q13" s="171">
        <v>16.3</v>
      </c>
      <c r="R13" s="227">
        <v>2017</v>
      </c>
    </row>
    <row r="14" spans="1:19" s="102" customFormat="1" ht="27" customHeight="1" x14ac:dyDescent="0.15">
      <c r="A14" s="101">
        <v>2018</v>
      </c>
      <c r="B14" s="175">
        <v>13.2</v>
      </c>
      <c r="C14" s="175">
        <v>18.100000000000001</v>
      </c>
      <c r="D14" s="175">
        <v>37.1</v>
      </c>
      <c r="E14" s="175">
        <v>9</v>
      </c>
      <c r="F14" s="176">
        <v>-15</v>
      </c>
      <c r="G14" s="175">
        <v>1637.1</v>
      </c>
      <c r="H14" s="175">
        <v>75.3</v>
      </c>
      <c r="I14" s="175">
        <v>19</v>
      </c>
      <c r="J14" s="171">
        <v>1014.2</v>
      </c>
      <c r="K14" s="171">
        <v>8.4499999999999993</v>
      </c>
      <c r="L14" s="171"/>
      <c r="M14" s="171">
        <v>2566.9</v>
      </c>
      <c r="N14" s="171"/>
      <c r="O14" s="171">
        <v>2</v>
      </c>
      <c r="P14" s="171">
        <v>13.4</v>
      </c>
      <c r="Q14" s="171">
        <v>17.7</v>
      </c>
      <c r="R14" s="227">
        <v>2018</v>
      </c>
    </row>
    <row r="15" spans="1:19" s="102" customFormat="1" ht="27" customHeight="1" x14ac:dyDescent="0.15">
      <c r="A15" s="101">
        <v>2019</v>
      </c>
      <c r="B15" s="175">
        <v>13.5</v>
      </c>
      <c r="C15" s="175">
        <v>18.399999999999999</v>
      </c>
      <c r="D15" s="175">
        <v>34.9</v>
      </c>
      <c r="E15" s="175">
        <v>9.3000000000000007</v>
      </c>
      <c r="F15" s="176">
        <v>-8.1</v>
      </c>
      <c r="G15" s="175">
        <v>1008.1</v>
      </c>
      <c r="H15" s="175">
        <v>75.2</v>
      </c>
      <c r="I15" s="175">
        <v>13</v>
      </c>
      <c r="J15" s="171">
        <v>1016.3</v>
      </c>
      <c r="K15" s="171">
        <v>8.76</v>
      </c>
      <c r="L15" s="171"/>
      <c r="M15" s="171">
        <v>2478</v>
      </c>
      <c r="N15" s="171"/>
      <c r="O15" s="171">
        <v>0</v>
      </c>
      <c r="P15" s="171">
        <v>14.6</v>
      </c>
      <c r="Q15" s="171">
        <v>18.899999999999999</v>
      </c>
      <c r="R15" s="227">
        <v>2019</v>
      </c>
    </row>
    <row r="16" spans="1:19" s="103" customFormat="1" ht="27" customHeight="1" x14ac:dyDescent="0.15">
      <c r="A16" s="101">
        <v>2020</v>
      </c>
      <c r="B16" s="175">
        <v>13.391666666666667</v>
      </c>
      <c r="C16" s="175">
        <v>18.216666666666665</v>
      </c>
      <c r="D16" s="175">
        <v>34.700000000000003</v>
      </c>
      <c r="E16" s="175">
        <v>9.4083333333333332</v>
      </c>
      <c r="F16" s="175">
        <v>-10.6</v>
      </c>
      <c r="G16" s="175">
        <v>1644.4999999999998</v>
      </c>
      <c r="H16" s="175">
        <v>75.166666666666671</v>
      </c>
      <c r="I16" s="175">
        <v>16</v>
      </c>
      <c r="J16" s="171">
        <v>1016.9249999999997</v>
      </c>
      <c r="K16" s="171">
        <v>8.6583333333333332</v>
      </c>
      <c r="L16" s="171" t="s">
        <v>264</v>
      </c>
      <c r="M16" s="171">
        <v>2325.2999999999997</v>
      </c>
      <c r="N16" s="171" t="s">
        <v>264</v>
      </c>
      <c r="O16" s="171">
        <v>2.0999999999999996</v>
      </c>
      <c r="P16" s="171">
        <v>13.1</v>
      </c>
      <c r="Q16" s="171">
        <v>17.100000000000001</v>
      </c>
      <c r="R16" s="227">
        <v>2020</v>
      </c>
    </row>
    <row r="17" spans="1:18" s="103" customFormat="1" ht="27" customHeight="1" x14ac:dyDescent="0.15">
      <c r="A17" s="129">
        <v>2021</v>
      </c>
      <c r="B17" s="163">
        <f>AVERAGE(B18:B29)</f>
        <v>13.933333333333332</v>
      </c>
      <c r="C17" s="163">
        <f>AVERAGE(C18:C29)</f>
        <v>18.891666666666662</v>
      </c>
      <c r="D17" s="163">
        <f>MAX(D18:D29)</f>
        <v>34.4</v>
      </c>
      <c r="E17" s="163">
        <f>AVERAGE(E18:E29)</f>
        <v>9.7916666666666661</v>
      </c>
      <c r="F17" s="163">
        <f>MIN(F18:F29)</f>
        <v>-16.8</v>
      </c>
      <c r="G17" s="170">
        <f>SUM(G18:G29)</f>
        <v>1644.4999999999998</v>
      </c>
      <c r="H17" s="170">
        <f>AVERAGE(H18:H29)</f>
        <v>75.166666666666671</v>
      </c>
      <c r="I17" s="170">
        <f>MIN(I18:I29)</f>
        <v>16</v>
      </c>
      <c r="J17" s="169">
        <f>AVERAGE(J18:J29)</f>
        <v>1017.1750000000001</v>
      </c>
      <c r="K17" s="169">
        <f>AVERAGE(K18:K29)</f>
        <v>9.1999999999999975</v>
      </c>
      <c r="L17" s="169" t="s">
        <v>271</v>
      </c>
      <c r="M17" s="169">
        <f>SUM(M18:M29)</f>
        <v>2390.1</v>
      </c>
      <c r="N17" s="171" t="s">
        <v>264</v>
      </c>
      <c r="O17" s="169">
        <f>AVERAGE(O18:O29)</f>
        <v>2.041666666666667</v>
      </c>
      <c r="P17" s="169">
        <f>MAX(P18:P29)</f>
        <v>12.9</v>
      </c>
      <c r="Q17" s="169">
        <f>MAX(Q18:Q29)</f>
        <v>17.100000000000001</v>
      </c>
      <c r="R17" s="228">
        <v>2021</v>
      </c>
    </row>
    <row r="18" spans="1:18" s="102" customFormat="1" ht="27" customHeight="1" x14ac:dyDescent="0.15">
      <c r="A18" s="101" t="s">
        <v>238</v>
      </c>
      <c r="B18" s="148">
        <v>0</v>
      </c>
      <c r="C18" s="148">
        <v>4.9000000000000004</v>
      </c>
      <c r="D18" s="148">
        <v>13.6</v>
      </c>
      <c r="E18" s="148">
        <v>-4.5999999999999996</v>
      </c>
      <c r="F18" s="148">
        <v>-16.8</v>
      </c>
      <c r="G18" s="175">
        <v>70.599999999999994</v>
      </c>
      <c r="H18" s="176">
        <v>72</v>
      </c>
      <c r="I18" s="175">
        <v>21</v>
      </c>
      <c r="J18" s="171">
        <v>1025.5</v>
      </c>
      <c r="K18" s="171">
        <v>-5.6</v>
      </c>
      <c r="L18" s="169" t="s">
        <v>264</v>
      </c>
      <c r="M18" s="171">
        <v>175.2</v>
      </c>
      <c r="N18" s="171" t="s">
        <v>264</v>
      </c>
      <c r="O18" s="171">
        <v>2</v>
      </c>
      <c r="P18" s="171">
        <v>12.9</v>
      </c>
      <c r="Q18" s="171">
        <v>17.100000000000001</v>
      </c>
      <c r="R18" s="227" t="s">
        <v>187</v>
      </c>
    </row>
    <row r="19" spans="1:18" s="102" customFormat="1" ht="27" customHeight="1" x14ac:dyDescent="0.15">
      <c r="A19" s="101" t="s">
        <v>188</v>
      </c>
      <c r="B19" s="148">
        <v>3.8</v>
      </c>
      <c r="C19" s="148">
        <v>9</v>
      </c>
      <c r="D19" s="148">
        <v>19.899999999999999</v>
      </c>
      <c r="E19" s="148">
        <v>-1</v>
      </c>
      <c r="F19" s="148">
        <v>-7.4</v>
      </c>
      <c r="G19" s="175">
        <v>60.5</v>
      </c>
      <c r="H19" s="175">
        <v>75</v>
      </c>
      <c r="I19" s="175">
        <v>19</v>
      </c>
      <c r="J19" s="171">
        <v>1022.6</v>
      </c>
      <c r="K19" s="171">
        <v>-2.2999999999999998</v>
      </c>
      <c r="L19" s="169" t="s">
        <v>264</v>
      </c>
      <c r="M19" s="171">
        <v>192.6</v>
      </c>
      <c r="N19" s="171" t="s">
        <v>264</v>
      </c>
      <c r="O19" s="171">
        <v>2.5</v>
      </c>
      <c r="P19" s="171">
        <v>10.199999999999999</v>
      </c>
      <c r="Q19" s="171">
        <v>13.9</v>
      </c>
      <c r="R19" s="227" t="s">
        <v>188</v>
      </c>
    </row>
    <row r="20" spans="1:18" s="102" customFormat="1" ht="27" customHeight="1" x14ac:dyDescent="0.15">
      <c r="A20" s="101" t="s">
        <v>189</v>
      </c>
      <c r="B20" s="148">
        <v>8.3000000000000007</v>
      </c>
      <c r="C20" s="148">
        <v>14</v>
      </c>
      <c r="D20" s="148">
        <v>22.8</v>
      </c>
      <c r="E20" s="148">
        <v>3.7</v>
      </c>
      <c r="F20" s="148">
        <v>-1.7</v>
      </c>
      <c r="G20" s="175">
        <v>16.8</v>
      </c>
      <c r="H20" s="175">
        <v>67</v>
      </c>
      <c r="I20" s="175">
        <v>16</v>
      </c>
      <c r="J20" s="171">
        <v>1020.6</v>
      </c>
      <c r="K20" s="171">
        <v>3.8</v>
      </c>
      <c r="L20" s="169" t="s">
        <v>264</v>
      </c>
      <c r="M20" s="171">
        <v>207.6</v>
      </c>
      <c r="N20" s="171" t="s">
        <v>264</v>
      </c>
      <c r="O20" s="171">
        <v>1.8</v>
      </c>
      <c r="P20" s="171">
        <v>10.3</v>
      </c>
      <c r="Q20" s="171">
        <v>13.7</v>
      </c>
      <c r="R20" s="227" t="s">
        <v>189</v>
      </c>
    </row>
    <row r="21" spans="1:18" s="102" customFormat="1" ht="27" customHeight="1" x14ac:dyDescent="0.15">
      <c r="A21" s="101" t="s">
        <v>190</v>
      </c>
      <c r="B21" s="148">
        <v>13.3</v>
      </c>
      <c r="C21" s="148">
        <v>18.899999999999999</v>
      </c>
      <c r="D21" s="148">
        <v>27.5</v>
      </c>
      <c r="E21" s="148">
        <v>8.3000000000000007</v>
      </c>
      <c r="F21" s="148">
        <v>2.7</v>
      </c>
      <c r="G21" s="175" t="s">
        <v>272</v>
      </c>
      <c r="H21" s="175">
        <v>65</v>
      </c>
      <c r="I21" s="175">
        <v>18</v>
      </c>
      <c r="J21" s="171">
        <v>1019</v>
      </c>
      <c r="K21" s="171">
        <v>6</v>
      </c>
      <c r="L21" s="169" t="s">
        <v>264</v>
      </c>
      <c r="M21" s="171">
        <v>219.9</v>
      </c>
      <c r="N21" s="171" t="s">
        <v>264</v>
      </c>
      <c r="O21" s="171">
        <v>2.2999999999999998</v>
      </c>
      <c r="P21" s="171">
        <v>10.4</v>
      </c>
      <c r="Q21" s="171">
        <v>15.8</v>
      </c>
      <c r="R21" s="227" t="s">
        <v>190</v>
      </c>
    </row>
    <row r="22" spans="1:18" s="102" customFormat="1" ht="27" customHeight="1" x14ac:dyDescent="0.15">
      <c r="A22" s="101" t="s">
        <v>191</v>
      </c>
      <c r="B22" s="148">
        <v>16.600000000000001</v>
      </c>
      <c r="C22" s="148">
        <v>21.8</v>
      </c>
      <c r="D22" s="148">
        <v>29.1</v>
      </c>
      <c r="E22" s="148">
        <v>12.2</v>
      </c>
      <c r="F22" s="148">
        <v>5.6</v>
      </c>
      <c r="G22" s="175">
        <v>98.7</v>
      </c>
      <c r="H22" s="175">
        <v>78</v>
      </c>
      <c r="I22" s="175">
        <v>16</v>
      </c>
      <c r="J22" s="171">
        <v>1010.2</v>
      </c>
      <c r="K22" s="171">
        <v>11.5</v>
      </c>
      <c r="L22" s="169" t="s">
        <v>264</v>
      </c>
      <c r="M22" s="171">
        <v>201.8</v>
      </c>
      <c r="N22" s="171" t="s">
        <v>264</v>
      </c>
      <c r="O22" s="171">
        <v>2.6</v>
      </c>
      <c r="P22" s="171">
        <v>9.1999999999999993</v>
      </c>
      <c r="Q22" s="171">
        <v>15.5</v>
      </c>
      <c r="R22" s="227" t="s">
        <v>191</v>
      </c>
    </row>
    <row r="23" spans="1:18" s="102" customFormat="1" ht="27" customHeight="1" x14ac:dyDescent="0.15">
      <c r="A23" s="101" t="s">
        <v>192</v>
      </c>
      <c r="B23" s="148">
        <v>22.1</v>
      </c>
      <c r="C23" s="148">
        <v>26.8</v>
      </c>
      <c r="D23" s="148">
        <v>31.6</v>
      </c>
      <c r="E23" s="148">
        <v>18.5</v>
      </c>
      <c r="F23" s="148">
        <v>14</v>
      </c>
      <c r="G23" s="175">
        <v>196.6</v>
      </c>
      <c r="H23" s="175">
        <v>82</v>
      </c>
      <c r="I23" s="175">
        <v>33</v>
      </c>
      <c r="J23" s="171">
        <v>1008.3</v>
      </c>
      <c r="K23" s="171">
        <v>18</v>
      </c>
      <c r="L23" s="169" t="s">
        <v>264</v>
      </c>
      <c r="M23" s="171">
        <v>229.7</v>
      </c>
      <c r="N23" s="171" t="s">
        <v>264</v>
      </c>
      <c r="O23" s="171">
        <v>2.1</v>
      </c>
      <c r="P23" s="171">
        <v>7.8</v>
      </c>
      <c r="Q23" s="171">
        <v>11.4</v>
      </c>
      <c r="R23" s="227" t="s">
        <v>192</v>
      </c>
    </row>
    <row r="24" spans="1:18" s="102" customFormat="1" ht="27" customHeight="1" x14ac:dyDescent="0.15">
      <c r="A24" s="101" t="s">
        <v>193</v>
      </c>
      <c r="B24" s="148">
        <v>26.6</v>
      </c>
      <c r="C24" s="148">
        <v>30.9</v>
      </c>
      <c r="D24" s="148">
        <v>34.4</v>
      </c>
      <c r="E24" s="148">
        <v>23.4</v>
      </c>
      <c r="F24" s="148">
        <v>20.3</v>
      </c>
      <c r="G24" s="175">
        <v>446.2</v>
      </c>
      <c r="H24" s="175">
        <v>87</v>
      </c>
      <c r="I24" s="175">
        <v>55</v>
      </c>
      <c r="J24" s="171">
        <v>1008.6</v>
      </c>
      <c r="K24" s="171">
        <v>23.2</v>
      </c>
      <c r="L24" s="169" t="s">
        <v>264</v>
      </c>
      <c r="M24" s="171">
        <v>218.1</v>
      </c>
      <c r="N24" s="171" t="s">
        <v>264</v>
      </c>
      <c r="O24" s="171">
        <v>1.8</v>
      </c>
      <c r="P24" s="171">
        <v>7.9</v>
      </c>
      <c r="Q24" s="171">
        <v>12.8</v>
      </c>
      <c r="R24" s="227" t="s">
        <v>193</v>
      </c>
    </row>
    <row r="25" spans="1:18" s="102" customFormat="1" ht="27" customHeight="1" x14ac:dyDescent="0.15">
      <c r="A25" s="101" t="s">
        <v>194</v>
      </c>
      <c r="B25" s="148">
        <v>25.5</v>
      </c>
      <c r="C25" s="148">
        <v>29.6</v>
      </c>
      <c r="D25" s="148">
        <v>33.799999999999997</v>
      </c>
      <c r="E25" s="148">
        <v>22.4</v>
      </c>
      <c r="F25" s="148">
        <v>19.100000000000001</v>
      </c>
      <c r="G25" s="175">
        <v>520.6</v>
      </c>
      <c r="H25" s="175">
        <v>85</v>
      </c>
      <c r="I25" s="175">
        <v>51</v>
      </c>
      <c r="J25" s="171">
        <v>1008.8</v>
      </c>
      <c r="K25" s="171">
        <v>22.1</v>
      </c>
      <c r="L25" s="169" t="s">
        <v>264</v>
      </c>
      <c r="M25" s="171">
        <v>185</v>
      </c>
      <c r="N25" s="171" t="s">
        <v>264</v>
      </c>
      <c r="O25" s="171">
        <v>1.7</v>
      </c>
      <c r="P25" s="171">
        <v>7.9</v>
      </c>
      <c r="Q25" s="171">
        <v>11.9</v>
      </c>
      <c r="R25" s="227" t="s">
        <v>194</v>
      </c>
    </row>
    <row r="26" spans="1:18" s="102" customFormat="1" ht="27" customHeight="1" x14ac:dyDescent="0.15">
      <c r="A26" s="101" t="s">
        <v>195</v>
      </c>
      <c r="B26" s="148">
        <v>22.3</v>
      </c>
      <c r="C26" s="148">
        <v>26.5</v>
      </c>
      <c r="D26" s="148">
        <v>29.1</v>
      </c>
      <c r="E26" s="148">
        <v>19</v>
      </c>
      <c r="F26" s="148">
        <v>15.3</v>
      </c>
      <c r="G26" s="175">
        <v>171</v>
      </c>
      <c r="H26" s="175">
        <v>81</v>
      </c>
      <c r="I26" s="175">
        <v>34</v>
      </c>
      <c r="J26" s="171">
        <v>1013.6</v>
      </c>
      <c r="K26" s="171">
        <v>18.600000000000001</v>
      </c>
      <c r="L26" s="169" t="s">
        <v>264</v>
      </c>
      <c r="M26" s="171">
        <v>179.4</v>
      </c>
      <c r="N26" s="171" t="s">
        <v>264</v>
      </c>
      <c r="O26" s="171">
        <v>1.8</v>
      </c>
      <c r="P26" s="171">
        <v>7.1</v>
      </c>
      <c r="Q26" s="171">
        <v>9.8000000000000007</v>
      </c>
      <c r="R26" s="227" t="s">
        <v>195</v>
      </c>
    </row>
    <row r="27" spans="1:18" s="102" customFormat="1" ht="27" customHeight="1" x14ac:dyDescent="0.15">
      <c r="A27" s="101" t="s">
        <v>196</v>
      </c>
      <c r="B27" s="148">
        <v>16</v>
      </c>
      <c r="C27" s="148">
        <v>21.6</v>
      </c>
      <c r="D27" s="148">
        <v>31</v>
      </c>
      <c r="E27" s="148">
        <v>11.5</v>
      </c>
      <c r="F27" s="148">
        <v>2.7</v>
      </c>
      <c r="G27" s="175">
        <v>4.0999999999999996</v>
      </c>
      <c r="H27" s="175">
        <v>71</v>
      </c>
      <c r="I27" s="175">
        <v>25</v>
      </c>
      <c r="J27" s="171">
        <v>1021.9</v>
      </c>
      <c r="K27" s="171">
        <v>11.8</v>
      </c>
      <c r="L27" s="169" t="s">
        <v>264</v>
      </c>
      <c r="M27" s="171">
        <v>223.1</v>
      </c>
      <c r="N27" s="171" t="s">
        <v>264</v>
      </c>
      <c r="O27" s="171">
        <v>1.5</v>
      </c>
      <c r="P27" s="171">
        <v>7.4</v>
      </c>
      <c r="Q27" s="171">
        <v>10.199999999999999</v>
      </c>
      <c r="R27" s="227" t="s">
        <v>196</v>
      </c>
    </row>
    <row r="28" spans="1:18" s="102" customFormat="1" ht="27" customHeight="1" x14ac:dyDescent="0.15">
      <c r="A28" s="101" t="s">
        <v>197</v>
      </c>
      <c r="B28" s="148">
        <v>9.6</v>
      </c>
      <c r="C28" s="148">
        <v>14.6</v>
      </c>
      <c r="D28" s="148">
        <v>23</v>
      </c>
      <c r="E28" s="148">
        <v>5.3</v>
      </c>
      <c r="F28" s="148">
        <v>-0.1</v>
      </c>
      <c r="G28" s="175">
        <v>47.6</v>
      </c>
      <c r="H28" s="175">
        <v>71</v>
      </c>
      <c r="I28" s="175">
        <v>26</v>
      </c>
      <c r="J28" s="171">
        <v>1020.8</v>
      </c>
      <c r="K28" s="171">
        <v>5.5</v>
      </c>
      <c r="L28" s="169" t="s">
        <v>264</v>
      </c>
      <c r="M28" s="171">
        <v>179.6</v>
      </c>
      <c r="N28" s="171" t="s">
        <v>264</v>
      </c>
      <c r="O28" s="171">
        <v>2.1</v>
      </c>
      <c r="P28" s="171">
        <v>12.9</v>
      </c>
      <c r="Q28" s="171">
        <v>16.399999999999999</v>
      </c>
      <c r="R28" s="227" t="s">
        <v>197</v>
      </c>
    </row>
    <row r="29" spans="1:18" s="102" customFormat="1" ht="27" customHeight="1" thickBot="1" x14ac:dyDescent="0.2">
      <c r="A29" s="104" t="s">
        <v>198</v>
      </c>
      <c r="B29" s="148">
        <v>3.1</v>
      </c>
      <c r="C29" s="150">
        <v>8.1</v>
      </c>
      <c r="D29" s="150">
        <v>14.1</v>
      </c>
      <c r="E29" s="150">
        <v>-1.2</v>
      </c>
      <c r="F29" s="150">
        <v>-10.6</v>
      </c>
      <c r="G29" s="174">
        <v>11.8</v>
      </c>
      <c r="H29" s="174">
        <v>68</v>
      </c>
      <c r="I29" s="174">
        <v>20</v>
      </c>
      <c r="J29" s="173">
        <v>1026.2</v>
      </c>
      <c r="K29" s="173">
        <v>-2.2000000000000002</v>
      </c>
      <c r="L29" s="172" t="s">
        <v>264</v>
      </c>
      <c r="M29" s="173">
        <v>178.1</v>
      </c>
      <c r="N29" s="173" t="s">
        <v>264</v>
      </c>
      <c r="O29" s="173">
        <v>2.2999999999999998</v>
      </c>
      <c r="P29" s="173">
        <v>9.5</v>
      </c>
      <c r="Q29" s="173">
        <v>13.5</v>
      </c>
      <c r="R29" s="229" t="s">
        <v>198</v>
      </c>
    </row>
    <row r="30" spans="1:18" s="105" customFormat="1" ht="20.100000000000001" customHeight="1" thickTop="1" x14ac:dyDescent="0.15">
      <c r="A30" s="130" t="s">
        <v>263</v>
      </c>
      <c r="B30" s="130"/>
      <c r="C30" s="131"/>
      <c r="D30" s="131"/>
      <c r="E30" s="131"/>
      <c r="F30" s="131"/>
      <c r="G30" s="132"/>
      <c r="H30" s="132"/>
      <c r="I30" s="132"/>
      <c r="J30" s="377"/>
      <c r="K30" s="377"/>
      <c r="L30" s="132"/>
      <c r="M30" s="132"/>
      <c r="N30" s="378"/>
      <c r="O30" s="379"/>
      <c r="P30" s="379"/>
      <c r="Q30" s="379"/>
      <c r="R30" s="130"/>
    </row>
    <row r="31" spans="1:18" s="107" customFormat="1" ht="14.25" x14ac:dyDescent="0.15">
      <c r="A31" s="106" t="s">
        <v>267</v>
      </c>
      <c r="B31" s="133"/>
      <c r="C31" s="133"/>
      <c r="D31" s="133"/>
      <c r="E31" s="133"/>
      <c r="F31" s="133"/>
      <c r="R31" s="106"/>
    </row>
    <row r="32" spans="1:18" s="107" customFormat="1" ht="14.25" x14ac:dyDescent="0.15">
      <c r="A32" s="106" t="s">
        <v>268</v>
      </c>
      <c r="B32" s="133"/>
      <c r="C32" s="133"/>
      <c r="D32" s="133"/>
      <c r="E32" s="133"/>
      <c r="F32" s="133"/>
      <c r="R32" s="106"/>
    </row>
    <row r="33" spans="1:18" s="107" customFormat="1" ht="12" x14ac:dyDescent="0.15">
      <c r="A33" s="106"/>
      <c r="B33" s="133"/>
      <c r="C33" s="133"/>
      <c r="D33" s="134"/>
      <c r="E33" s="133"/>
      <c r="F33" s="133"/>
      <c r="R33" s="106"/>
    </row>
  </sheetData>
  <mergeCells count="12">
    <mergeCell ref="R4:R6"/>
    <mergeCell ref="A4:A6"/>
    <mergeCell ref="J2:R2"/>
    <mergeCell ref="J30:K30"/>
    <mergeCell ref="N30:Q30"/>
    <mergeCell ref="M5:M6"/>
    <mergeCell ref="A1:B1"/>
    <mergeCell ref="O1:Q1"/>
    <mergeCell ref="A2:I2"/>
    <mergeCell ref="B4:F4"/>
    <mergeCell ref="H4:I4"/>
    <mergeCell ref="O4:Q4"/>
  </mergeCells>
  <phoneticPr fontId="6" type="noConversion"/>
  <printOptions horizontalCentered="1"/>
  <pageMargins left="0.39370078740157483" right="0.39370078740157483" top="0.39370078740157483" bottom="0.39370078740157483" header="0.15748031496062992" footer="0"/>
  <pageSetup paperSize="13" scale="77" orientation="portrait" horizontalDpi="300" verticalDpi="300" r:id="rId1"/>
  <headerFooter alignWithMargins="0">
    <oddHeader>&amp;L&amp;"맑은 고딕,보통"&amp;9Ⅱ. 토지 및 기후&amp;R&amp;"+,보통"&amp;9 4. 기상개황</oddHeader>
  </headerFooter>
  <colBreaks count="1" manualBreakCount="1">
    <brk id="9" max="3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2"/>
  <sheetViews>
    <sheetView view="pageBreakPreview" zoomScaleNormal="100" zoomScaleSheetLayoutView="100" workbookViewId="0">
      <selection activeCell="F14" sqref="F14"/>
    </sheetView>
  </sheetViews>
  <sheetFormatPr defaultRowHeight="13.5" x14ac:dyDescent="0.15"/>
  <cols>
    <col min="1" max="1" width="8.6640625" style="31" customWidth="1"/>
    <col min="2" max="2" width="11.88671875" style="31" customWidth="1"/>
    <col min="3" max="11" width="8.77734375" style="31" customWidth="1"/>
    <col min="12" max="12" width="8.109375" style="31" customWidth="1"/>
    <col min="13" max="13" width="7.88671875" style="31" customWidth="1"/>
    <col min="14" max="14" width="8.77734375" style="31" customWidth="1"/>
    <col min="15" max="15" width="7.77734375" style="31" customWidth="1"/>
    <col min="16" max="16384" width="8.88671875" style="112"/>
  </cols>
  <sheetData>
    <row r="1" spans="1:15" s="137" customFormat="1" ht="15" customHeight="1" x14ac:dyDescent="0.15">
      <c r="A1" s="135"/>
      <c r="B1" s="135"/>
      <c r="C1" s="136"/>
      <c r="D1" s="136"/>
      <c r="E1" s="136"/>
      <c r="F1" s="136"/>
      <c r="G1" s="136"/>
      <c r="H1" s="136"/>
      <c r="I1" s="136"/>
      <c r="J1" s="136"/>
      <c r="K1" s="136"/>
      <c r="L1" s="136"/>
      <c r="M1" s="382"/>
      <c r="N1" s="382"/>
      <c r="O1" s="135"/>
    </row>
    <row r="2" spans="1:15" s="138" customFormat="1" ht="45" customHeight="1" x14ac:dyDescent="0.15">
      <c r="A2" s="383" t="s">
        <v>270</v>
      </c>
      <c r="B2" s="383"/>
      <c r="C2" s="383"/>
      <c r="D2" s="383"/>
      <c r="E2" s="383"/>
      <c r="F2" s="383"/>
      <c r="G2" s="383"/>
      <c r="H2" s="384" t="s">
        <v>239</v>
      </c>
      <c r="I2" s="384"/>
      <c r="J2" s="384"/>
      <c r="K2" s="384"/>
      <c r="L2" s="384"/>
      <c r="M2" s="384"/>
      <c r="N2" s="384"/>
    </row>
    <row r="3" spans="1:15" s="115" customFormat="1" ht="20.100000000000001" customHeight="1" thickBot="1" x14ac:dyDescent="0.2">
      <c r="A3" s="385" t="s">
        <v>240</v>
      </c>
      <c r="B3" s="385"/>
      <c r="C3" s="54"/>
      <c r="D3" s="54"/>
      <c r="E3" s="54"/>
      <c r="F3" s="54"/>
      <c r="G3" s="54"/>
      <c r="H3" s="54"/>
      <c r="I3" s="54"/>
      <c r="J3" s="54"/>
      <c r="K3" s="54"/>
      <c r="L3" s="54"/>
      <c r="M3" s="54"/>
      <c r="O3" s="188" t="s">
        <v>241</v>
      </c>
    </row>
    <row r="4" spans="1:15" s="88" customFormat="1" ht="36" customHeight="1" thickTop="1" x14ac:dyDescent="0.15">
      <c r="A4" s="139" t="s">
        <v>242</v>
      </c>
      <c r="B4" s="140" t="s">
        <v>243</v>
      </c>
      <c r="C4" s="189" t="s">
        <v>187</v>
      </c>
      <c r="D4" s="189" t="s">
        <v>188</v>
      </c>
      <c r="E4" s="141" t="s">
        <v>244</v>
      </c>
      <c r="F4" s="141" t="s">
        <v>245</v>
      </c>
      <c r="G4" s="233" t="s">
        <v>246</v>
      </c>
      <c r="H4" s="190" t="s">
        <v>247</v>
      </c>
      <c r="I4" s="189" t="s">
        <v>248</v>
      </c>
      <c r="J4" s="189" t="s">
        <v>194</v>
      </c>
      <c r="K4" s="189" t="s">
        <v>195</v>
      </c>
      <c r="L4" s="189" t="s">
        <v>196</v>
      </c>
      <c r="M4" s="189" t="s">
        <v>197</v>
      </c>
      <c r="N4" s="140" t="s">
        <v>249</v>
      </c>
      <c r="O4" s="233" t="s">
        <v>242</v>
      </c>
    </row>
    <row r="5" spans="1:15" s="88" customFormat="1" ht="36" customHeight="1" x14ac:dyDescent="0.15">
      <c r="A5" s="114" t="s">
        <v>250</v>
      </c>
      <c r="B5" s="142" t="s">
        <v>138</v>
      </c>
      <c r="C5" s="186" t="s">
        <v>251</v>
      </c>
      <c r="D5" s="186" t="s">
        <v>252</v>
      </c>
      <c r="E5" s="166" t="s">
        <v>253</v>
      </c>
      <c r="F5" s="186" t="s">
        <v>254</v>
      </c>
      <c r="G5" s="200" t="s">
        <v>255</v>
      </c>
      <c r="H5" s="187" t="s">
        <v>256</v>
      </c>
      <c r="I5" s="186" t="s">
        <v>257</v>
      </c>
      <c r="J5" s="186" t="s">
        <v>258</v>
      </c>
      <c r="K5" s="186" t="s">
        <v>259</v>
      </c>
      <c r="L5" s="186" t="s">
        <v>260</v>
      </c>
      <c r="M5" s="186" t="s">
        <v>261</v>
      </c>
      <c r="N5" s="142" t="s">
        <v>262</v>
      </c>
      <c r="O5" s="200" t="s">
        <v>250</v>
      </c>
    </row>
    <row r="6" spans="1:15" s="88" customFormat="1" ht="40.5" customHeight="1" x14ac:dyDescent="0.15">
      <c r="A6" s="116">
        <v>2011</v>
      </c>
      <c r="B6" s="147">
        <v>1634.2000000000003</v>
      </c>
      <c r="C6" s="175">
        <v>8.9</v>
      </c>
      <c r="D6" s="175">
        <v>63.5</v>
      </c>
      <c r="E6" s="175">
        <v>12</v>
      </c>
      <c r="F6" s="175">
        <v>73.3</v>
      </c>
      <c r="G6" s="175">
        <v>85.1</v>
      </c>
      <c r="H6" s="175">
        <v>253.2</v>
      </c>
      <c r="I6" s="175">
        <v>644.5</v>
      </c>
      <c r="J6" s="175">
        <v>292.39999999999998</v>
      </c>
      <c r="K6" s="175">
        <v>86.9</v>
      </c>
      <c r="L6" s="175">
        <v>15.5</v>
      </c>
      <c r="M6" s="175">
        <v>83.7</v>
      </c>
      <c r="N6" s="175">
        <v>15.2</v>
      </c>
      <c r="O6" s="199">
        <v>2011</v>
      </c>
    </row>
    <row r="7" spans="1:15" s="88" customFormat="1" ht="40.5" customHeight="1" x14ac:dyDescent="0.15">
      <c r="A7" s="116">
        <v>2012</v>
      </c>
      <c r="B7" s="147">
        <v>1659.5</v>
      </c>
      <c r="C7" s="175">
        <v>25.3</v>
      </c>
      <c r="D7" s="175">
        <v>8.5</v>
      </c>
      <c r="E7" s="175">
        <v>43.3</v>
      </c>
      <c r="F7" s="175">
        <v>91.2</v>
      </c>
      <c r="G7" s="175">
        <v>23.7</v>
      </c>
      <c r="H7" s="175">
        <v>83.2</v>
      </c>
      <c r="I7" s="175">
        <v>305.2</v>
      </c>
      <c r="J7" s="175">
        <v>710.1</v>
      </c>
      <c r="K7" s="175">
        <v>198.5</v>
      </c>
      <c r="L7" s="175">
        <v>54.2</v>
      </c>
      <c r="M7" s="175">
        <v>52.7</v>
      </c>
      <c r="N7" s="175">
        <v>63.6</v>
      </c>
      <c r="O7" s="199">
        <v>2012</v>
      </c>
    </row>
    <row r="8" spans="1:15" s="88" customFormat="1" ht="40.5" customHeight="1" x14ac:dyDescent="0.15">
      <c r="A8" s="116">
        <v>2013</v>
      </c>
      <c r="B8" s="147">
        <v>1092.3999999999999</v>
      </c>
      <c r="C8" s="175">
        <v>29.2</v>
      </c>
      <c r="D8" s="175">
        <v>63.3</v>
      </c>
      <c r="E8" s="175">
        <v>62.1</v>
      </c>
      <c r="F8" s="175">
        <v>94.1</v>
      </c>
      <c r="G8" s="175">
        <v>157.5</v>
      </c>
      <c r="H8" s="175">
        <v>38.4</v>
      </c>
      <c r="I8" s="175">
        <v>293</v>
      </c>
      <c r="J8" s="175">
        <v>108.2</v>
      </c>
      <c r="K8" s="175">
        <v>114.2</v>
      </c>
      <c r="L8" s="175">
        <v>10.4</v>
      </c>
      <c r="M8" s="175">
        <v>95.4</v>
      </c>
      <c r="N8" s="175">
        <v>26.6</v>
      </c>
      <c r="O8" s="199">
        <v>2013</v>
      </c>
    </row>
    <row r="9" spans="1:15" s="88" customFormat="1" ht="40.5" customHeight="1" x14ac:dyDescent="0.15">
      <c r="A9" s="116">
        <v>2014</v>
      </c>
      <c r="B9" s="147">
        <v>1141</v>
      </c>
      <c r="C9" s="175">
        <v>6.9</v>
      </c>
      <c r="D9" s="175">
        <v>9.1</v>
      </c>
      <c r="E9" s="175">
        <v>89.9</v>
      </c>
      <c r="F9" s="175">
        <v>97.7</v>
      </c>
      <c r="G9" s="175">
        <v>58.2</v>
      </c>
      <c r="H9" s="175">
        <v>82.4</v>
      </c>
      <c r="I9" s="175">
        <v>113.2</v>
      </c>
      <c r="J9" s="175">
        <v>293.2</v>
      </c>
      <c r="K9" s="175">
        <v>128.19999999999999</v>
      </c>
      <c r="L9" s="175">
        <v>128.69999999999999</v>
      </c>
      <c r="M9" s="175">
        <v>69</v>
      </c>
      <c r="N9" s="175">
        <v>64.5</v>
      </c>
      <c r="O9" s="199">
        <v>2014</v>
      </c>
    </row>
    <row r="10" spans="1:15" s="111" customFormat="1" ht="40.5" customHeight="1" x14ac:dyDescent="0.15">
      <c r="A10" s="116">
        <v>2015</v>
      </c>
      <c r="B10" s="147">
        <v>895.8</v>
      </c>
      <c r="C10" s="175">
        <v>41.4</v>
      </c>
      <c r="D10" s="175">
        <v>25.8</v>
      </c>
      <c r="E10" s="175">
        <v>44</v>
      </c>
      <c r="F10" s="175">
        <v>114.9</v>
      </c>
      <c r="G10" s="175">
        <v>45.7</v>
      </c>
      <c r="H10" s="175">
        <v>120.4</v>
      </c>
      <c r="I10" s="175">
        <v>113</v>
      </c>
      <c r="J10" s="175">
        <v>31</v>
      </c>
      <c r="K10" s="175">
        <v>66.900000000000006</v>
      </c>
      <c r="L10" s="175">
        <v>99.3</v>
      </c>
      <c r="M10" s="175">
        <v>150.1</v>
      </c>
      <c r="N10" s="175">
        <v>43.3</v>
      </c>
      <c r="O10" s="199">
        <v>2015</v>
      </c>
    </row>
    <row r="11" spans="1:15" s="88" customFormat="1" ht="40.5" customHeight="1" x14ac:dyDescent="0.15">
      <c r="A11" s="121">
        <v>2016</v>
      </c>
      <c r="B11" s="148">
        <v>1144.4000000000003</v>
      </c>
      <c r="C11" s="175">
        <v>42.4</v>
      </c>
      <c r="D11" s="175">
        <v>46.1</v>
      </c>
      <c r="E11" s="175">
        <v>24.1</v>
      </c>
      <c r="F11" s="175">
        <v>166.6</v>
      </c>
      <c r="G11" s="175">
        <v>102.9</v>
      </c>
      <c r="H11" s="175">
        <v>37.4</v>
      </c>
      <c r="I11" s="175">
        <v>327.2</v>
      </c>
      <c r="J11" s="175">
        <v>10</v>
      </c>
      <c r="K11" s="175">
        <v>192.1</v>
      </c>
      <c r="L11" s="175">
        <v>112.3</v>
      </c>
      <c r="M11" s="175">
        <v>31.9</v>
      </c>
      <c r="N11" s="175">
        <v>51.4</v>
      </c>
      <c r="O11" s="199">
        <v>2016</v>
      </c>
    </row>
    <row r="12" spans="1:15" s="111" customFormat="1" ht="40.5" customHeight="1" x14ac:dyDescent="0.15">
      <c r="A12" s="161">
        <v>2017</v>
      </c>
      <c r="B12" s="147">
        <v>774.40000000000009</v>
      </c>
      <c r="C12" s="175">
        <v>16.899999999999999</v>
      </c>
      <c r="D12" s="175">
        <v>36.799999999999997</v>
      </c>
      <c r="E12" s="175">
        <v>12.8</v>
      </c>
      <c r="F12" s="175">
        <v>61.6</v>
      </c>
      <c r="G12" s="175">
        <v>39.299999999999997</v>
      </c>
      <c r="H12" s="175">
        <v>37</v>
      </c>
      <c r="I12" s="175">
        <v>221.1</v>
      </c>
      <c r="J12" s="175">
        <v>164.7</v>
      </c>
      <c r="K12" s="175">
        <v>90.2</v>
      </c>
      <c r="L12" s="175">
        <v>28</v>
      </c>
      <c r="M12" s="175">
        <v>19.100000000000001</v>
      </c>
      <c r="N12" s="175">
        <v>46.9</v>
      </c>
      <c r="O12" s="199">
        <v>2017</v>
      </c>
    </row>
    <row r="13" spans="1:15" s="111" customFormat="1" ht="40.5" customHeight="1" x14ac:dyDescent="0.15">
      <c r="A13" s="167">
        <v>2018</v>
      </c>
      <c r="B13" s="147">
        <v>1637.1</v>
      </c>
      <c r="C13" s="175">
        <v>27.4</v>
      </c>
      <c r="D13" s="175">
        <v>33.5</v>
      </c>
      <c r="E13" s="175">
        <v>96.3</v>
      </c>
      <c r="F13" s="175">
        <v>122</v>
      </c>
      <c r="G13" s="175">
        <v>139.6</v>
      </c>
      <c r="H13" s="175">
        <v>101.1</v>
      </c>
      <c r="I13" s="175">
        <v>316.3</v>
      </c>
      <c r="J13" s="175">
        <v>495.9</v>
      </c>
      <c r="K13" s="175">
        <v>77.5</v>
      </c>
      <c r="L13" s="175">
        <v>138.1</v>
      </c>
      <c r="M13" s="175">
        <v>52</v>
      </c>
      <c r="N13" s="175">
        <v>37.4</v>
      </c>
      <c r="O13" s="199">
        <v>2018</v>
      </c>
    </row>
    <row r="14" spans="1:15" s="88" customFormat="1" ht="40.5" customHeight="1" x14ac:dyDescent="0.15">
      <c r="A14" s="167">
        <v>2019</v>
      </c>
      <c r="B14" s="175">
        <v>1008.1</v>
      </c>
      <c r="C14" s="175">
        <v>6.7</v>
      </c>
      <c r="D14" s="175">
        <v>35.700000000000003</v>
      </c>
      <c r="E14" s="175">
        <v>33.6</v>
      </c>
      <c r="F14" s="175">
        <v>78.8</v>
      </c>
      <c r="G14" s="175">
        <v>44.3</v>
      </c>
      <c r="H14" s="175">
        <v>74.8</v>
      </c>
      <c r="I14" s="175">
        <v>198.1</v>
      </c>
      <c r="J14" s="175">
        <v>104.5</v>
      </c>
      <c r="K14" s="175">
        <v>185.2</v>
      </c>
      <c r="L14" s="175">
        <v>98.4</v>
      </c>
      <c r="M14" s="175">
        <v>114.7</v>
      </c>
      <c r="N14" s="175">
        <v>33.299999999999997</v>
      </c>
      <c r="O14" s="199">
        <v>2019</v>
      </c>
    </row>
    <row r="15" spans="1:15" s="111" customFormat="1" ht="40.5" customHeight="1" x14ac:dyDescent="0.15">
      <c r="A15" s="167">
        <v>2020</v>
      </c>
      <c r="B15" s="147">
        <v>1664.8</v>
      </c>
      <c r="C15" s="175">
        <v>70.599999999999994</v>
      </c>
      <c r="D15" s="175">
        <v>60.5</v>
      </c>
      <c r="E15" s="175">
        <v>16.8</v>
      </c>
      <c r="F15" s="175">
        <v>20.3</v>
      </c>
      <c r="G15" s="175">
        <v>98.7</v>
      </c>
      <c r="H15" s="175">
        <v>196.6</v>
      </c>
      <c r="I15" s="175">
        <v>446.2</v>
      </c>
      <c r="J15" s="175">
        <v>520.6</v>
      </c>
      <c r="K15" s="175">
        <v>171</v>
      </c>
      <c r="L15" s="175">
        <v>4.0999999999999996</v>
      </c>
      <c r="M15" s="175">
        <v>47.6</v>
      </c>
      <c r="N15" s="175">
        <v>11.8</v>
      </c>
      <c r="O15" s="199">
        <v>2020</v>
      </c>
    </row>
    <row r="16" spans="1:15" s="111" customFormat="1" ht="40.5" customHeight="1" thickBot="1" x14ac:dyDescent="0.2">
      <c r="A16" s="164">
        <v>2021</v>
      </c>
      <c r="B16" s="165">
        <f>SUM(C16:N16)</f>
        <v>1151.7</v>
      </c>
      <c r="C16" s="185">
        <v>28.8</v>
      </c>
      <c r="D16" s="185">
        <v>13.8</v>
      </c>
      <c r="E16" s="185">
        <v>91.9</v>
      </c>
      <c r="F16" s="185">
        <v>43.9</v>
      </c>
      <c r="G16" s="185">
        <v>137</v>
      </c>
      <c r="H16" s="185">
        <v>98.8</v>
      </c>
      <c r="I16" s="185">
        <v>251.3</v>
      </c>
      <c r="J16" s="185">
        <v>218.3</v>
      </c>
      <c r="K16" s="185">
        <v>138.80000000000001</v>
      </c>
      <c r="L16" s="185">
        <v>32.700000000000003</v>
      </c>
      <c r="M16" s="185">
        <v>81.900000000000006</v>
      </c>
      <c r="N16" s="185">
        <v>14.5</v>
      </c>
      <c r="O16" s="234">
        <v>2021</v>
      </c>
    </row>
    <row r="17" spans="1:15" s="115" customFormat="1" ht="20.100000000000001" customHeight="1" thickTop="1" x14ac:dyDescent="0.15">
      <c r="A17" s="279" t="s">
        <v>274</v>
      </c>
      <c r="B17" s="279"/>
      <c r="C17" s="120"/>
      <c r="D17" s="120"/>
      <c r="E17" s="120"/>
      <c r="F17" s="120"/>
      <c r="G17" s="120"/>
      <c r="H17" s="143"/>
      <c r="I17" s="143"/>
      <c r="J17" s="143"/>
      <c r="K17" s="143"/>
      <c r="L17" s="213"/>
      <c r="M17" s="386" t="s">
        <v>273</v>
      </c>
      <c r="N17" s="386"/>
      <c r="O17" s="386"/>
    </row>
    <row r="18" spans="1:15" s="115" customFormat="1" ht="30.75" customHeight="1" x14ac:dyDescent="0.15">
      <c r="A18" s="54"/>
      <c r="B18" s="54"/>
      <c r="C18" s="54"/>
      <c r="D18" s="54"/>
      <c r="E18" s="54"/>
      <c r="F18" s="54"/>
      <c r="G18" s="54"/>
      <c r="H18" s="54"/>
      <c r="I18" s="54"/>
      <c r="J18" s="54"/>
      <c r="K18" s="54"/>
      <c r="L18" s="54"/>
      <c r="M18" s="54"/>
      <c r="N18" s="54"/>
      <c r="O18" s="54"/>
    </row>
    <row r="19" spans="1:15" s="13" customFormat="1" ht="12" x14ac:dyDescent="0.15">
      <c r="O19" s="206"/>
    </row>
    <row r="20" spans="1:15" s="13" customFormat="1" ht="12" x14ac:dyDescent="0.15">
      <c r="O20" s="206"/>
    </row>
    <row r="21" spans="1:15" s="13" customFormat="1" ht="12" x14ac:dyDescent="0.15">
      <c r="O21" s="206"/>
    </row>
    <row r="22" spans="1:15" x14ac:dyDescent="0.15">
      <c r="A22" s="112"/>
      <c r="B22" s="112"/>
      <c r="C22" s="112"/>
      <c r="D22" s="112"/>
      <c r="E22" s="112"/>
      <c r="F22" s="112"/>
      <c r="G22" s="112"/>
      <c r="H22" s="112"/>
      <c r="I22" s="112"/>
      <c r="J22" s="112"/>
      <c r="K22" s="112"/>
      <c r="L22" s="112"/>
      <c r="M22" s="112"/>
      <c r="N22" s="112"/>
      <c r="O22" s="112"/>
    </row>
    <row r="23" spans="1:15" x14ac:dyDescent="0.15">
      <c r="A23" s="112"/>
      <c r="B23" s="112"/>
      <c r="C23" s="112"/>
      <c r="D23" s="112"/>
      <c r="E23" s="112"/>
      <c r="F23" s="112"/>
      <c r="G23" s="112"/>
      <c r="H23" s="112"/>
      <c r="I23" s="112"/>
      <c r="J23" s="112"/>
      <c r="K23" s="112"/>
      <c r="L23" s="112"/>
      <c r="M23" s="112"/>
      <c r="N23" s="112"/>
      <c r="O23" s="112"/>
    </row>
    <row r="24" spans="1:15" x14ac:dyDescent="0.15">
      <c r="A24" s="112"/>
      <c r="B24" s="112"/>
      <c r="C24" s="112"/>
      <c r="D24" s="112"/>
      <c r="E24" s="112"/>
      <c r="F24" s="112"/>
      <c r="G24" s="112"/>
      <c r="H24" s="112"/>
      <c r="I24" s="112"/>
      <c r="J24" s="112"/>
      <c r="K24" s="112"/>
      <c r="L24" s="112"/>
      <c r="M24" s="112"/>
      <c r="N24" s="112"/>
      <c r="O24" s="112"/>
    </row>
    <row r="25" spans="1:15" x14ac:dyDescent="0.15">
      <c r="A25" s="112"/>
      <c r="B25" s="112"/>
      <c r="C25" s="112"/>
      <c r="D25" s="112"/>
      <c r="E25" s="112"/>
      <c r="F25" s="112"/>
      <c r="G25" s="112"/>
      <c r="H25" s="112"/>
      <c r="I25" s="112"/>
      <c r="J25" s="112"/>
      <c r="K25" s="112"/>
      <c r="L25" s="112"/>
      <c r="M25" s="112"/>
      <c r="N25" s="112"/>
      <c r="O25" s="112"/>
    </row>
    <row r="26" spans="1:15" x14ac:dyDescent="0.15">
      <c r="A26" s="112"/>
      <c r="B26" s="112"/>
      <c r="C26" s="112"/>
      <c r="D26" s="112"/>
      <c r="E26" s="112"/>
      <c r="F26" s="112"/>
      <c r="G26" s="112"/>
      <c r="H26" s="112"/>
      <c r="I26" s="112"/>
      <c r="J26" s="112"/>
      <c r="K26" s="112"/>
      <c r="L26" s="112"/>
      <c r="M26" s="112"/>
      <c r="N26" s="112"/>
      <c r="O26" s="112"/>
    </row>
    <row r="27" spans="1:15" x14ac:dyDescent="0.15">
      <c r="A27" s="112"/>
      <c r="B27" s="112"/>
      <c r="C27" s="112"/>
      <c r="D27" s="112"/>
      <c r="E27" s="112"/>
      <c r="F27" s="112"/>
      <c r="G27" s="112"/>
      <c r="H27" s="112"/>
      <c r="I27" s="112"/>
      <c r="J27" s="112"/>
      <c r="K27" s="112"/>
      <c r="L27" s="112"/>
      <c r="M27" s="112"/>
      <c r="N27" s="112"/>
      <c r="O27" s="112"/>
    </row>
    <row r="28" spans="1:15" x14ac:dyDescent="0.15">
      <c r="A28" s="112"/>
      <c r="B28" s="112"/>
      <c r="C28" s="112"/>
      <c r="D28" s="112"/>
      <c r="E28" s="112"/>
      <c r="F28" s="112"/>
      <c r="G28" s="112"/>
      <c r="H28" s="112"/>
      <c r="I28" s="112"/>
      <c r="J28" s="112"/>
      <c r="K28" s="112"/>
      <c r="L28" s="112"/>
      <c r="M28" s="112"/>
      <c r="N28" s="112"/>
      <c r="O28" s="112"/>
    </row>
    <row r="29" spans="1:15" x14ac:dyDescent="0.15">
      <c r="A29" s="112"/>
      <c r="B29" s="112"/>
      <c r="C29" s="112"/>
      <c r="D29" s="112"/>
      <c r="E29" s="112"/>
      <c r="F29" s="112"/>
      <c r="G29" s="112"/>
      <c r="H29" s="112"/>
      <c r="I29" s="112"/>
      <c r="J29" s="112"/>
      <c r="K29" s="112"/>
      <c r="L29" s="112"/>
      <c r="M29" s="112"/>
      <c r="N29" s="112"/>
      <c r="O29" s="112"/>
    </row>
    <row r="30" spans="1:15" x14ac:dyDescent="0.15">
      <c r="A30" s="112"/>
      <c r="B30" s="112"/>
      <c r="C30" s="112"/>
      <c r="D30" s="112"/>
      <c r="E30" s="112"/>
      <c r="F30" s="112"/>
      <c r="G30" s="112"/>
      <c r="H30" s="112"/>
      <c r="I30" s="112"/>
      <c r="J30" s="112"/>
      <c r="K30" s="112"/>
      <c r="L30" s="112"/>
      <c r="M30" s="112"/>
      <c r="N30" s="112"/>
      <c r="O30" s="112"/>
    </row>
    <row r="31" spans="1:15" x14ac:dyDescent="0.15">
      <c r="A31" s="112"/>
      <c r="B31" s="112"/>
      <c r="C31" s="112"/>
      <c r="D31" s="112"/>
      <c r="E31" s="112"/>
      <c r="F31" s="112"/>
      <c r="G31" s="112"/>
      <c r="H31" s="112"/>
      <c r="I31" s="112"/>
      <c r="J31" s="112"/>
      <c r="K31" s="112"/>
      <c r="L31" s="112"/>
      <c r="M31" s="112"/>
      <c r="N31" s="112"/>
      <c r="O31" s="112"/>
    </row>
    <row r="32" spans="1:15" x14ac:dyDescent="0.15">
      <c r="A32" s="112"/>
      <c r="B32" s="112"/>
      <c r="C32" s="112"/>
      <c r="D32" s="112"/>
      <c r="E32" s="112"/>
      <c r="F32" s="112"/>
      <c r="G32" s="112"/>
      <c r="H32" s="112"/>
      <c r="I32" s="112"/>
      <c r="J32" s="112"/>
      <c r="K32" s="112"/>
      <c r="L32" s="112"/>
      <c r="M32" s="112"/>
      <c r="N32" s="112"/>
      <c r="O32" s="112"/>
    </row>
    <row r="33" spans="1:15" x14ac:dyDescent="0.15">
      <c r="A33" s="112"/>
      <c r="B33" s="112"/>
      <c r="C33" s="112"/>
      <c r="D33" s="112"/>
      <c r="E33" s="112"/>
      <c r="F33" s="112"/>
      <c r="G33" s="112"/>
      <c r="H33" s="112"/>
      <c r="I33" s="112"/>
      <c r="J33" s="112"/>
      <c r="K33" s="112"/>
      <c r="L33" s="112"/>
      <c r="M33" s="112"/>
      <c r="N33" s="112"/>
      <c r="O33" s="112"/>
    </row>
    <row r="34" spans="1:15" x14ac:dyDescent="0.15">
      <c r="A34" s="112"/>
      <c r="B34" s="112"/>
      <c r="C34" s="112"/>
      <c r="D34" s="112"/>
      <c r="E34" s="112"/>
      <c r="F34" s="112"/>
      <c r="G34" s="112"/>
      <c r="H34" s="112"/>
      <c r="I34" s="112"/>
      <c r="J34" s="112"/>
      <c r="K34" s="112"/>
      <c r="L34" s="112"/>
      <c r="M34" s="112"/>
      <c r="N34" s="112"/>
      <c r="O34" s="112"/>
    </row>
    <row r="35" spans="1:15" x14ac:dyDescent="0.15">
      <c r="A35" s="112"/>
      <c r="B35" s="112"/>
      <c r="C35" s="112"/>
      <c r="D35" s="112"/>
      <c r="E35" s="112"/>
      <c r="F35" s="112"/>
      <c r="G35" s="112"/>
      <c r="H35" s="112"/>
      <c r="I35" s="112"/>
      <c r="J35" s="112"/>
      <c r="K35" s="112"/>
      <c r="L35" s="112"/>
      <c r="M35" s="112"/>
      <c r="N35" s="112"/>
      <c r="O35" s="112"/>
    </row>
    <row r="36" spans="1:15" x14ac:dyDescent="0.15">
      <c r="A36" s="112"/>
      <c r="B36" s="112"/>
      <c r="C36" s="112"/>
      <c r="D36" s="112"/>
      <c r="E36" s="112"/>
      <c r="F36" s="112"/>
      <c r="G36" s="112"/>
      <c r="H36" s="112"/>
      <c r="I36" s="112"/>
      <c r="J36" s="112"/>
      <c r="K36" s="112"/>
      <c r="L36" s="112"/>
      <c r="M36" s="112"/>
      <c r="N36" s="112"/>
      <c r="O36" s="112"/>
    </row>
    <row r="37" spans="1:15" x14ac:dyDescent="0.15">
      <c r="A37" s="112"/>
      <c r="B37" s="112"/>
      <c r="C37" s="112"/>
      <c r="D37" s="112"/>
      <c r="E37" s="112"/>
      <c r="F37" s="112"/>
      <c r="G37" s="112"/>
      <c r="H37" s="112"/>
      <c r="I37" s="112"/>
      <c r="J37" s="112"/>
      <c r="K37" s="112"/>
      <c r="L37" s="112"/>
      <c r="M37" s="112"/>
      <c r="N37" s="112"/>
      <c r="O37" s="112"/>
    </row>
    <row r="38" spans="1:15" x14ac:dyDescent="0.15">
      <c r="A38" s="112"/>
      <c r="B38" s="112"/>
      <c r="C38" s="112"/>
      <c r="D38" s="112"/>
      <c r="E38" s="112"/>
      <c r="F38" s="112"/>
      <c r="G38" s="112"/>
      <c r="H38" s="112"/>
      <c r="I38" s="112"/>
      <c r="J38" s="112"/>
      <c r="K38" s="112"/>
      <c r="L38" s="112"/>
      <c r="M38" s="112"/>
      <c r="N38" s="112"/>
      <c r="O38" s="112"/>
    </row>
    <row r="39" spans="1:15" x14ac:dyDescent="0.15">
      <c r="A39" s="112"/>
      <c r="B39" s="112"/>
      <c r="C39" s="112"/>
      <c r="D39" s="112"/>
      <c r="E39" s="112"/>
      <c r="F39" s="112"/>
      <c r="G39" s="112"/>
      <c r="H39" s="112"/>
      <c r="I39" s="112"/>
      <c r="J39" s="112"/>
      <c r="K39" s="112"/>
      <c r="L39" s="112"/>
      <c r="M39" s="112"/>
      <c r="N39" s="112"/>
      <c r="O39" s="112"/>
    </row>
    <row r="40" spans="1:15" x14ac:dyDescent="0.15">
      <c r="A40" s="112"/>
      <c r="B40" s="112"/>
      <c r="C40" s="112"/>
      <c r="D40" s="112"/>
      <c r="E40" s="112"/>
      <c r="F40" s="112"/>
      <c r="G40" s="112"/>
      <c r="H40" s="112"/>
      <c r="I40" s="112"/>
      <c r="J40" s="112"/>
      <c r="K40" s="112"/>
      <c r="L40" s="112"/>
      <c r="M40" s="112"/>
      <c r="N40" s="112"/>
      <c r="O40" s="112"/>
    </row>
    <row r="41" spans="1:15" x14ac:dyDescent="0.15">
      <c r="A41" s="112"/>
      <c r="B41" s="112"/>
      <c r="C41" s="112"/>
      <c r="D41" s="112"/>
      <c r="E41" s="112"/>
      <c r="F41" s="112"/>
      <c r="G41" s="112"/>
      <c r="H41" s="112"/>
      <c r="I41" s="112"/>
      <c r="J41" s="112"/>
      <c r="K41" s="112"/>
      <c r="L41" s="112"/>
      <c r="M41" s="112"/>
      <c r="N41" s="112"/>
      <c r="O41" s="112"/>
    </row>
    <row r="42" spans="1:15" x14ac:dyDescent="0.15">
      <c r="A42" s="112"/>
      <c r="B42" s="112"/>
      <c r="C42" s="112"/>
      <c r="D42" s="112"/>
      <c r="E42" s="112"/>
      <c r="F42" s="112"/>
      <c r="G42" s="112"/>
      <c r="H42" s="112"/>
      <c r="I42" s="112"/>
      <c r="J42" s="112"/>
      <c r="K42" s="112"/>
      <c r="L42" s="112"/>
      <c r="M42" s="112"/>
      <c r="N42" s="112"/>
      <c r="O42" s="112"/>
    </row>
    <row r="43" spans="1:15" x14ac:dyDescent="0.15">
      <c r="A43" s="112"/>
      <c r="B43" s="112"/>
      <c r="C43" s="112"/>
      <c r="D43" s="112"/>
      <c r="E43" s="112"/>
      <c r="F43" s="112"/>
      <c r="G43" s="112"/>
      <c r="H43" s="112"/>
      <c r="I43" s="112"/>
      <c r="J43" s="112"/>
      <c r="K43" s="112"/>
      <c r="L43" s="112"/>
      <c r="M43" s="112"/>
      <c r="N43" s="112"/>
      <c r="O43" s="112"/>
    </row>
    <row r="44" spans="1:15" x14ac:dyDescent="0.15">
      <c r="A44" s="112"/>
      <c r="B44" s="112"/>
      <c r="C44" s="112"/>
      <c r="D44" s="112"/>
      <c r="E44" s="112"/>
      <c r="F44" s="112"/>
      <c r="G44" s="112"/>
      <c r="H44" s="112"/>
      <c r="I44" s="112"/>
      <c r="J44" s="112"/>
      <c r="K44" s="112"/>
      <c r="L44" s="112"/>
      <c r="M44" s="112"/>
      <c r="N44" s="112"/>
      <c r="O44" s="112"/>
    </row>
    <row r="45" spans="1:15" x14ac:dyDescent="0.15">
      <c r="A45" s="112"/>
      <c r="B45" s="112"/>
      <c r="C45" s="112"/>
      <c r="D45" s="112"/>
      <c r="E45" s="112"/>
      <c r="F45" s="112"/>
      <c r="G45" s="112"/>
      <c r="H45" s="112"/>
      <c r="I45" s="112"/>
      <c r="J45" s="112"/>
      <c r="K45" s="112"/>
      <c r="L45" s="112"/>
      <c r="M45" s="112"/>
      <c r="N45" s="112"/>
      <c r="O45" s="112"/>
    </row>
    <row r="46" spans="1:15" x14ac:dyDescent="0.15">
      <c r="A46" s="112"/>
      <c r="B46" s="112"/>
      <c r="C46" s="112"/>
      <c r="D46" s="112"/>
      <c r="E46" s="112"/>
      <c r="F46" s="112"/>
      <c r="G46" s="112"/>
      <c r="H46" s="112"/>
      <c r="I46" s="112"/>
      <c r="J46" s="112"/>
      <c r="K46" s="112"/>
      <c r="L46" s="112"/>
      <c r="M46" s="112"/>
      <c r="N46" s="112"/>
      <c r="O46" s="112"/>
    </row>
    <row r="47" spans="1:15" x14ac:dyDescent="0.15">
      <c r="A47" s="112"/>
      <c r="B47" s="112"/>
      <c r="C47" s="112"/>
      <c r="D47" s="112"/>
      <c r="E47" s="112"/>
      <c r="F47" s="112"/>
      <c r="G47" s="112"/>
      <c r="H47" s="112"/>
      <c r="I47" s="112"/>
      <c r="J47" s="112"/>
      <c r="K47" s="112"/>
      <c r="L47" s="112"/>
      <c r="M47" s="112"/>
      <c r="N47" s="112"/>
      <c r="O47" s="112"/>
    </row>
    <row r="48" spans="1:15" x14ac:dyDescent="0.15">
      <c r="A48" s="112"/>
      <c r="B48" s="112"/>
      <c r="C48" s="112"/>
      <c r="D48" s="112"/>
      <c r="E48" s="112"/>
      <c r="F48" s="112"/>
      <c r="G48" s="112"/>
      <c r="H48" s="112"/>
      <c r="I48" s="112"/>
      <c r="J48" s="112"/>
      <c r="K48" s="112"/>
      <c r="L48" s="112"/>
      <c r="M48" s="112"/>
      <c r="N48" s="112"/>
      <c r="O48" s="112"/>
    </row>
    <row r="49" spans="1:15" x14ac:dyDescent="0.15">
      <c r="A49" s="112"/>
      <c r="B49" s="112"/>
      <c r="C49" s="112"/>
      <c r="D49" s="112"/>
      <c r="E49" s="112"/>
      <c r="F49" s="112"/>
      <c r="G49" s="112"/>
      <c r="H49" s="112"/>
      <c r="I49" s="112"/>
      <c r="J49" s="112"/>
      <c r="K49" s="112"/>
      <c r="L49" s="112"/>
      <c r="M49" s="112"/>
      <c r="N49" s="112"/>
      <c r="O49" s="112"/>
    </row>
    <row r="50" spans="1:15" x14ac:dyDescent="0.15">
      <c r="A50" s="112"/>
      <c r="B50" s="112"/>
      <c r="C50" s="112"/>
      <c r="D50" s="112"/>
      <c r="E50" s="112"/>
      <c r="F50" s="112"/>
      <c r="G50" s="112"/>
      <c r="H50" s="112"/>
      <c r="I50" s="112"/>
      <c r="J50" s="112"/>
      <c r="K50" s="112"/>
      <c r="L50" s="112"/>
      <c r="M50" s="112"/>
      <c r="N50" s="112"/>
      <c r="O50" s="112"/>
    </row>
    <row r="51" spans="1:15" x14ac:dyDescent="0.15">
      <c r="A51" s="112"/>
      <c r="B51" s="112"/>
      <c r="C51" s="112"/>
      <c r="D51" s="112"/>
      <c r="E51" s="112"/>
      <c r="F51" s="112"/>
      <c r="G51" s="112"/>
      <c r="H51" s="112"/>
      <c r="I51" s="112"/>
      <c r="J51" s="112"/>
      <c r="K51" s="112"/>
      <c r="L51" s="112"/>
      <c r="M51" s="112"/>
      <c r="N51" s="112"/>
      <c r="O51" s="112"/>
    </row>
    <row r="52" spans="1:15" x14ac:dyDescent="0.15">
      <c r="A52" s="112"/>
      <c r="B52" s="112"/>
      <c r="C52" s="112"/>
      <c r="D52" s="112"/>
      <c r="E52" s="112"/>
      <c r="F52" s="112"/>
      <c r="G52" s="112"/>
      <c r="H52" s="112"/>
      <c r="I52" s="112"/>
      <c r="J52" s="112"/>
      <c r="K52" s="112"/>
      <c r="L52" s="112"/>
      <c r="M52" s="112"/>
      <c r="N52" s="112"/>
      <c r="O52" s="112"/>
    </row>
    <row r="53" spans="1:15" x14ac:dyDescent="0.15">
      <c r="A53" s="112"/>
      <c r="B53" s="112"/>
      <c r="C53" s="112"/>
      <c r="D53" s="112"/>
      <c r="E53" s="112"/>
      <c r="F53" s="112"/>
      <c r="G53" s="112"/>
      <c r="H53" s="112"/>
      <c r="I53" s="112"/>
      <c r="J53" s="112"/>
      <c r="K53" s="112"/>
      <c r="L53" s="112"/>
      <c r="M53" s="112"/>
      <c r="N53" s="112"/>
      <c r="O53" s="112"/>
    </row>
    <row r="54" spans="1:15" x14ac:dyDescent="0.15">
      <c r="A54" s="112"/>
      <c r="B54" s="112"/>
      <c r="C54" s="112"/>
      <c r="D54" s="112"/>
      <c r="E54" s="112"/>
      <c r="F54" s="112"/>
      <c r="G54" s="112"/>
      <c r="H54" s="112"/>
      <c r="I54" s="112"/>
      <c r="J54" s="112"/>
      <c r="K54" s="112"/>
      <c r="L54" s="112"/>
      <c r="M54" s="112"/>
      <c r="N54" s="112"/>
      <c r="O54" s="112"/>
    </row>
    <row r="55" spans="1:15" x14ac:dyDescent="0.15">
      <c r="A55" s="112"/>
      <c r="B55" s="112"/>
      <c r="C55" s="112"/>
      <c r="D55" s="112"/>
      <c r="E55" s="112"/>
      <c r="F55" s="112"/>
      <c r="G55" s="112"/>
      <c r="H55" s="112"/>
      <c r="I55" s="112"/>
      <c r="J55" s="112"/>
      <c r="K55" s="112"/>
      <c r="L55" s="112"/>
      <c r="M55" s="112"/>
      <c r="N55" s="112"/>
      <c r="O55" s="112"/>
    </row>
    <row r="56" spans="1:15" x14ac:dyDescent="0.15">
      <c r="A56" s="112"/>
      <c r="B56" s="112"/>
      <c r="C56" s="112"/>
      <c r="D56" s="112"/>
      <c r="E56" s="112"/>
      <c r="F56" s="112"/>
      <c r="G56" s="112"/>
      <c r="H56" s="112"/>
      <c r="I56" s="112"/>
      <c r="J56" s="112"/>
      <c r="K56" s="112"/>
      <c r="L56" s="112"/>
      <c r="M56" s="112"/>
      <c r="N56" s="112"/>
      <c r="O56" s="112"/>
    </row>
    <row r="57" spans="1:15" x14ac:dyDescent="0.15">
      <c r="A57" s="112"/>
      <c r="B57" s="112"/>
      <c r="C57" s="112"/>
      <c r="D57" s="112"/>
      <c r="E57" s="112"/>
      <c r="F57" s="112"/>
      <c r="G57" s="112"/>
      <c r="H57" s="112"/>
      <c r="I57" s="112"/>
      <c r="J57" s="112"/>
      <c r="K57" s="112"/>
      <c r="L57" s="112"/>
      <c r="M57" s="112"/>
      <c r="N57" s="112"/>
      <c r="O57" s="112"/>
    </row>
    <row r="58" spans="1:15" x14ac:dyDescent="0.15">
      <c r="A58" s="112"/>
      <c r="B58" s="112"/>
      <c r="C58" s="112"/>
      <c r="D58" s="112"/>
      <c r="E58" s="112"/>
      <c r="F58" s="112"/>
      <c r="G58" s="112"/>
      <c r="H58" s="112"/>
      <c r="I58" s="112"/>
      <c r="J58" s="112"/>
      <c r="K58" s="112"/>
      <c r="L58" s="112"/>
      <c r="M58" s="112"/>
      <c r="N58" s="112"/>
      <c r="O58" s="112"/>
    </row>
    <row r="59" spans="1:15" x14ac:dyDescent="0.15">
      <c r="A59" s="112"/>
      <c r="B59" s="112"/>
      <c r="C59" s="112"/>
      <c r="D59" s="112"/>
      <c r="E59" s="112"/>
      <c r="F59" s="112"/>
      <c r="G59" s="112"/>
      <c r="H59" s="112"/>
      <c r="I59" s="112"/>
      <c r="J59" s="112"/>
      <c r="K59" s="112"/>
      <c r="L59" s="112"/>
      <c r="M59" s="112"/>
      <c r="N59" s="112"/>
      <c r="O59" s="112"/>
    </row>
    <row r="60" spans="1:15" x14ac:dyDescent="0.15">
      <c r="A60" s="112"/>
      <c r="B60" s="112"/>
      <c r="C60" s="112"/>
      <c r="D60" s="112"/>
      <c r="E60" s="112"/>
      <c r="F60" s="112"/>
      <c r="G60" s="112"/>
      <c r="H60" s="112"/>
      <c r="I60" s="112"/>
      <c r="J60" s="112"/>
      <c r="K60" s="112"/>
      <c r="L60" s="112"/>
      <c r="M60" s="112"/>
      <c r="N60" s="112"/>
      <c r="O60" s="112"/>
    </row>
    <row r="61" spans="1:15" x14ac:dyDescent="0.15">
      <c r="A61" s="112"/>
      <c r="B61" s="112"/>
      <c r="C61" s="112"/>
      <c r="D61" s="112"/>
      <c r="E61" s="112"/>
      <c r="F61" s="112"/>
      <c r="G61" s="112"/>
      <c r="H61" s="112"/>
      <c r="I61" s="112"/>
      <c r="J61" s="112"/>
      <c r="K61" s="112"/>
      <c r="L61" s="112"/>
      <c r="M61" s="112"/>
      <c r="N61" s="112"/>
      <c r="O61" s="112"/>
    </row>
    <row r="62" spans="1:15" x14ac:dyDescent="0.15">
      <c r="A62" s="112"/>
      <c r="B62" s="112"/>
      <c r="C62" s="112"/>
      <c r="D62" s="112"/>
      <c r="E62" s="112"/>
      <c r="F62" s="112"/>
      <c r="G62" s="112"/>
      <c r="H62" s="112"/>
      <c r="I62" s="112"/>
      <c r="J62" s="112"/>
      <c r="K62" s="112"/>
      <c r="L62" s="112"/>
      <c r="M62" s="112"/>
      <c r="N62" s="112"/>
      <c r="O62" s="112"/>
    </row>
    <row r="63" spans="1:15" x14ac:dyDescent="0.15">
      <c r="A63" s="112"/>
      <c r="B63" s="112"/>
      <c r="C63" s="112"/>
      <c r="D63" s="112"/>
      <c r="E63" s="112"/>
      <c r="F63" s="112"/>
      <c r="G63" s="112"/>
      <c r="H63" s="112"/>
      <c r="I63" s="112"/>
      <c r="J63" s="112"/>
      <c r="K63" s="112"/>
      <c r="L63" s="112"/>
      <c r="M63" s="112"/>
      <c r="N63" s="112"/>
      <c r="O63" s="112"/>
    </row>
    <row r="64" spans="1:15" x14ac:dyDescent="0.15">
      <c r="A64" s="112"/>
      <c r="B64" s="112"/>
      <c r="C64" s="112"/>
      <c r="D64" s="112"/>
      <c r="E64" s="112"/>
      <c r="F64" s="112"/>
      <c r="G64" s="112"/>
      <c r="H64" s="112"/>
      <c r="I64" s="112"/>
      <c r="J64" s="112"/>
      <c r="K64" s="112"/>
      <c r="L64" s="112"/>
      <c r="M64" s="112"/>
      <c r="N64" s="112"/>
      <c r="O64" s="112"/>
    </row>
    <row r="65" spans="1:15" x14ac:dyDescent="0.15">
      <c r="A65" s="112"/>
      <c r="B65" s="112"/>
      <c r="C65" s="112"/>
      <c r="D65" s="112"/>
      <c r="E65" s="112"/>
      <c r="F65" s="112"/>
      <c r="G65" s="112"/>
      <c r="H65" s="112"/>
      <c r="I65" s="112"/>
      <c r="J65" s="112"/>
      <c r="K65" s="112"/>
      <c r="L65" s="112"/>
      <c r="M65" s="112"/>
      <c r="N65" s="112"/>
      <c r="O65" s="112"/>
    </row>
    <row r="66" spans="1:15" x14ac:dyDescent="0.15">
      <c r="A66" s="112"/>
      <c r="B66" s="112"/>
      <c r="C66" s="112"/>
      <c r="D66" s="112"/>
      <c r="E66" s="112"/>
      <c r="F66" s="112"/>
      <c r="G66" s="112"/>
      <c r="H66" s="112"/>
      <c r="I66" s="112"/>
      <c r="J66" s="112"/>
      <c r="K66" s="112"/>
      <c r="L66" s="112"/>
      <c r="M66" s="112"/>
      <c r="N66" s="112"/>
      <c r="O66" s="112"/>
    </row>
    <row r="67" spans="1:15" x14ac:dyDescent="0.15">
      <c r="A67" s="112"/>
      <c r="B67" s="112"/>
      <c r="C67" s="112"/>
      <c r="D67" s="112"/>
      <c r="E67" s="112"/>
      <c r="F67" s="112"/>
      <c r="G67" s="112"/>
      <c r="H67" s="112"/>
      <c r="I67" s="112"/>
      <c r="J67" s="112"/>
      <c r="K67" s="112"/>
      <c r="L67" s="112"/>
      <c r="M67" s="112"/>
      <c r="N67" s="112"/>
      <c r="O67" s="112"/>
    </row>
    <row r="68" spans="1:15" x14ac:dyDescent="0.15">
      <c r="A68" s="112"/>
      <c r="B68" s="112"/>
      <c r="C68" s="112"/>
      <c r="D68" s="112"/>
      <c r="E68" s="112"/>
      <c r="F68" s="112"/>
      <c r="G68" s="112"/>
      <c r="H68" s="112"/>
      <c r="I68" s="112"/>
      <c r="J68" s="112"/>
      <c r="K68" s="112"/>
      <c r="L68" s="112"/>
      <c r="M68" s="112"/>
      <c r="N68" s="112"/>
      <c r="O68" s="112"/>
    </row>
    <row r="69" spans="1:15" x14ac:dyDescent="0.15">
      <c r="A69" s="112"/>
      <c r="B69" s="112"/>
      <c r="C69" s="112"/>
      <c r="D69" s="112"/>
      <c r="E69" s="112"/>
      <c r="F69" s="112"/>
      <c r="G69" s="112"/>
      <c r="H69" s="112"/>
      <c r="I69" s="112"/>
      <c r="J69" s="112"/>
      <c r="K69" s="112"/>
      <c r="L69" s="112"/>
      <c r="M69" s="112"/>
      <c r="N69" s="112"/>
      <c r="O69" s="112"/>
    </row>
    <row r="70" spans="1:15" x14ac:dyDescent="0.15">
      <c r="A70" s="112"/>
      <c r="B70" s="112"/>
      <c r="C70" s="112"/>
      <c r="D70" s="112"/>
      <c r="E70" s="112"/>
      <c r="F70" s="112"/>
      <c r="G70" s="112"/>
      <c r="H70" s="112"/>
      <c r="I70" s="112"/>
      <c r="J70" s="112"/>
      <c r="K70" s="112"/>
      <c r="L70" s="112"/>
      <c r="M70" s="112"/>
      <c r="N70" s="112"/>
      <c r="O70" s="112"/>
    </row>
    <row r="71" spans="1:15" x14ac:dyDescent="0.15">
      <c r="A71" s="112"/>
      <c r="B71" s="112"/>
      <c r="C71" s="112"/>
      <c r="D71" s="112"/>
      <c r="E71" s="112"/>
      <c r="F71" s="112"/>
      <c r="G71" s="112"/>
      <c r="H71" s="112"/>
      <c r="I71" s="112"/>
      <c r="J71" s="112"/>
      <c r="K71" s="112"/>
      <c r="L71" s="112"/>
      <c r="M71" s="112"/>
      <c r="N71" s="112"/>
      <c r="O71" s="112"/>
    </row>
    <row r="72" spans="1:15" x14ac:dyDescent="0.15">
      <c r="A72" s="112"/>
      <c r="B72" s="112"/>
      <c r="C72" s="112"/>
      <c r="D72" s="112"/>
      <c r="E72" s="112"/>
      <c r="F72" s="112"/>
      <c r="G72" s="112"/>
      <c r="H72" s="112"/>
      <c r="I72" s="112"/>
      <c r="J72" s="112"/>
      <c r="K72" s="112"/>
      <c r="L72" s="112"/>
      <c r="M72" s="112"/>
      <c r="N72" s="112"/>
      <c r="O72" s="112"/>
    </row>
    <row r="73" spans="1:15" x14ac:dyDescent="0.15">
      <c r="A73" s="112"/>
      <c r="B73" s="112"/>
      <c r="C73" s="112"/>
      <c r="D73" s="112"/>
      <c r="E73" s="112"/>
      <c r="F73" s="112"/>
      <c r="G73" s="112"/>
      <c r="H73" s="112"/>
      <c r="I73" s="112"/>
      <c r="J73" s="112"/>
      <c r="K73" s="112"/>
      <c r="L73" s="112"/>
      <c r="M73" s="112"/>
      <c r="N73" s="112"/>
      <c r="O73" s="112"/>
    </row>
    <row r="74" spans="1:15" x14ac:dyDescent="0.15">
      <c r="A74" s="112"/>
      <c r="B74" s="112"/>
      <c r="C74" s="112"/>
      <c r="D74" s="112"/>
      <c r="E74" s="112"/>
      <c r="F74" s="112"/>
      <c r="G74" s="112"/>
      <c r="H74" s="112"/>
      <c r="I74" s="112"/>
      <c r="J74" s="112"/>
      <c r="K74" s="112"/>
      <c r="L74" s="112"/>
      <c r="M74" s="112"/>
      <c r="N74" s="112"/>
      <c r="O74" s="112"/>
    </row>
    <row r="75" spans="1:15" x14ac:dyDescent="0.15">
      <c r="A75" s="112"/>
      <c r="B75" s="112"/>
      <c r="C75" s="112"/>
      <c r="D75" s="112"/>
      <c r="E75" s="112"/>
      <c r="F75" s="112"/>
      <c r="G75" s="112"/>
      <c r="H75" s="112"/>
      <c r="I75" s="112"/>
      <c r="J75" s="112"/>
      <c r="K75" s="112"/>
      <c r="L75" s="112"/>
      <c r="M75" s="112"/>
      <c r="N75" s="112"/>
      <c r="O75" s="112"/>
    </row>
    <row r="76" spans="1:15" x14ac:dyDescent="0.15">
      <c r="A76" s="112"/>
      <c r="B76" s="112"/>
      <c r="C76" s="112"/>
      <c r="D76" s="112"/>
      <c r="E76" s="112"/>
      <c r="F76" s="112"/>
      <c r="G76" s="112"/>
      <c r="H76" s="112"/>
      <c r="I76" s="112"/>
      <c r="J76" s="112"/>
      <c r="K76" s="112"/>
      <c r="L76" s="112"/>
      <c r="M76" s="112"/>
      <c r="N76" s="112"/>
      <c r="O76" s="112"/>
    </row>
    <row r="77" spans="1:15" x14ac:dyDescent="0.15">
      <c r="A77" s="112"/>
      <c r="B77" s="112"/>
      <c r="C77" s="112"/>
      <c r="D77" s="112"/>
      <c r="E77" s="112"/>
      <c r="F77" s="112"/>
      <c r="G77" s="112"/>
      <c r="H77" s="112"/>
      <c r="I77" s="112"/>
      <c r="J77" s="112"/>
      <c r="K77" s="112"/>
      <c r="L77" s="112"/>
      <c r="M77" s="112"/>
      <c r="N77" s="112"/>
      <c r="O77" s="112"/>
    </row>
    <row r="78" spans="1:15" x14ac:dyDescent="0.15">
      <c r="A78" s="112"/>
      <c r="B78" s="112"/>
      <c r="C78" s="112"/>
      <c r="D78" s="112"/>
      <c r="E78" s="112"/>
      <c r="F78" s="112"/>
      <c r="G78" s="112"/>
      <c r="H78" s="112"/>
      <c r="I78" s="112"/>
      <c r="J78" s="112"/>
      <c r="K78" s="112"/>
      <c r="L78" s="112"/>
      <c r="M78" s="112"/>
      <c r="N78" s="112"/>
      <c r="O78" s="112"/>
    </row>
    <row r="79" spans="1:15" x14ac:dyDescent="0.15">
      <c r="A79" s="112"/>
      <c r="B79" s="112"/>
      <c r="C79" s="112"/>
      <c r="D79" s="112"/>
      <c r="E79" s="112"/>
      <c r="F79" s="112"/>
      <c r="G79" s="112"/>
      <c r="H79" s="112"/>
      <c r="I79" s="112"/>
      <c r="J79" s="112"/>
      <c r="K79" s="112"/>
      <c r="L79" s="112"/>
      <c r="M79" s="112"/>
      <c r="N79" s="112"/>
      <c r="O79" s="112"/>
    </row>
    <row r="80" spans="1:15" x14ac:dyDescent="0.15">
      <c r="A80" s="112"/>
      <c r="B80" s="112"/>
      <c r="C80" s="112"/>
      <c r="D80" s="112"/>
      <c r="E80" s="112"/>
      <c r="F80" s="112"/>
      <c r="G80" s="112"/>
      <c r="H80" s="112"/>
      <c r="I80" s="112"/>
      <c r="J80" s="112"/>
      <c r="K80" s="112"/>
      <c r="L80" s="112"/>
      <c r="M80" s="112"/>
      <c r="N80" s="112"/>
      <c r="O80" s="112"/>
    </row>
    <row r="81" spans="1:15" x14ac:dyDescent="0.15">
      <c r="A81" s="112"/>
      <c r="B81" s="112"/>
      <c r="C81" s="112"/>
      <c r="D81" s="112"/>
      <c r="E81" s="112"/>
      <c r="F81" s="112"/>
      <c r="G81" s="112"/>
      <c r="H81" s="112"/>
      <c r="I81" s="112"/>
      <c r="J81" s="112"/>
      <c r="K81" s="112"/>
      <c r="L81" s="112"/>
      <c r="M81" s="112"/>
      <c r="N81" s="112"/>
      <c r="O81" s="112"/>
    </row>
    <row r="82" spans="1:15" x14ac:dyDescent="0.15">
      <c r="A82" s="112"/>
      <c r="B82" s="112"/>
      <c r="C82" s="112"/>
      <c r="D82" s="112"/>
      <c r="E82" s="112"/>
      <c r="F82" s="112"/>
      <c r="G82" s="112"/>
      <c r="H82" s="112"/>
      <c r="I82" s="112"/>
      <c r="J82" s="112"/>
      <c r="K82" s="112"/>
      <c r="L82" s="112"/>
      <c r="M82" s="112"/>
      <c r="N82" s="112"/>
      <c r="O82" s="112"/>
    </row>
    <row r="83" spans="1:15" x14ac:dyDescent="0.15">
      <c r="A83" s="112"/>
      <c r="B83" s="112"/>
      <c r="C83" s="112"/>
      <c r="D83" s="112"/>
      <c r="E83" s="112"/>
      <c r="F83" s="112"/>
      <c r="G83" s="112"/>
      <c r="H83" s="112"/>
      <c r="I83" s="112"/>
      <c r="J83" s="112"/>
      <c r="K83" s="112"/>
      <c r="L83" s="112"/>
      <c r="M83" s="112"/>
      <c r="N83" s="112"/>
      <c r="O83" s="112"/>
    </row>
    <row r="84" spans="1:15" x14ac:dyDescent="0.15">
      <c r="A84" s="112"/>
      <c r="B84" s="112"/>
      <c r="C84" s="112"/>
      <c r="D84" s="112"/>
      <c r="E84" s="112"/>
      <c r="F84" s="112"/>
      <c r="G84" s="112"/>
      <c r="H84" s="112"/>
      <c r="I84" s="112"/>
      <c r="J84" s="112"/>
      <c r="K84" s="112"/>
      <c r="L84" s="112"/>
      <c r="M84" s="112"/>
      <c r="N84" s="112"/>
      <c r="O84" s="112"/>
    </row>
    <row r="85" spans="1:15" x14ac:dyDescent="0.15">
      <c r="A85" s="112"/>
      <c r="B85" s="112"/>
      <c r="C85" s="112"/>
      <c r="D85" s="112"/>
      <c r="E85" s="112"/>
      <c r="F85" s="112"/>
      <c r="G85" s="112"/>
      <c r="H85" s="112"/>
      <c r="I85" s="112"/>
      <c r="J85" s="112"/>
      <c r="K85" s="112"/>
      <c r="L85" s="112"/>
      <c r="M85" s="112"/>
      <c r="N85" s="112"/>
      <c r="O85" s="112"/>
    </row>
    <row r="86" spans="1:15" x14ac:dyDescent="0.15">
      <c r="A86" s="112"/>
      <c r="B86" s="112"/>
      <c r="C86" s="112"/>
      <c r="D86" s="112"/>
      <c r="E86" s="112"/>
      <c r="F86" s="112"/>
      <c r="G86" s="112"/>
      <c r="H86" s="112"/>
      <c r="I86" s="112"/>
      <c r="J86" s="112"/>
      <c r="K86" s="112"/>
      <c r="L86" s="112"/>
      <c r="M86" s="112"/>
      <c r="N86" s="112"/>
      <c r="O86" s="112"/>
    </row>
    <row r="87" spans="1:15" x14ac:dyDescent="0.15">
      <c r="A87" s="112"/>
      <c r="B87" s="112"/>
      <c r="C87" s="112"/>
      <c r="D87" s="112"/>
      <c r="E87" s="112"/>
      <c r="F87" s="112"/>
      <c r="G87" s="112"/>
      <c r="H87" s="112"/>
      <c r="I87" s="112"/>
      <c r="J87" s="112"/>
      <c r="K87" s="112"/>
      <c r="L87" s="112"/>
      <c r="M87" s="112"/>
      <c r="N87" s="112"/>
      <c r="O87" s="112"/>
    </row>
    <row r="88" spans="1:15" x14ac:dyDescent="0.15">
      <c r="A88" s="112"/>
      <c r="B88" s="112"/>
      <c r="C88" s="112"/>
      <c r="D88" s="112"/>
      <c r="E88" s="112"/>
      <c r="F88" s="112"/>
      <c r="G88" s="112"/>
      <c r="H88" s="112"/>
      <c r="I88" s="112"/>
      <c r="J88" s="112"/>
      <c r="K88" s="112"/>
      <c r="L88" s="112"/>
      <c r="M88" s="112"/>
      <c r="N88" s="112"/>
      <c r="O88" s="112"/>
    </row>
    <row r="89" spans="1:15" x14ac:dyDescent="0.15">
      <c r="A89" s="112"/>
      <c r="B89" s="112"/>
      <c r="C89" s="112"/>
      <c r="D89" s="112"/>
      <c r="E89" s="112"/>
      <c r="F89" s="112"/>
      <c r="G89" s="112"/>
      <c r="H89" s="112"/>
      <c r="I89" s="112"/>
      <c r="J89" s="112"/>
      <c r="K89" s="112"/>
      <c r="L89" s="112"/>
      <c r="M89" s="112"/>
      <c r="N89" s="112"/>
      <c r="O89" s="112"/>
    </row>
    <row r="90" spans="1:15" x14ac:dyDescent="0.15">
      <c r="A90" s="112"/>
      <c r="B90" s="112"/>
      <c r="C90" s="112"/>
      <c r="D90" s="112"/>
      <c r="E90" s="112"/>
      <c r="F90" s="112"/>
      <c r="G90" s="112"/>
      <c r="H90" s="112"/>
      <c r="I90" s="112"/>
      <c r="J90" s="112"/>
      <c r="K90" s="112"/>
      <c r="L90" s="112"/>
      <c r="M90" s="112"/>
      <c r="N90" s="112"/>
      <c r="O90" s="112"/>
    </row>
    <row r="91" spans="1:15" x14ac:dyDescent="0.15">
      <c r="A91" s="112"/>
      <c r="B91" s="112"/>
      <c r="C91" s="112"/>
      <c r="D91" s="112"/>
      <c r="E91" s="112"/>
      <c r="F91" s="112"/>
      <c r="G91" s="112"/>
      <c r="H91" s="112"/>
      <c r="I91" s="112"/>
      <c r="J91" s="112"/>
      <c r="K91" s="112"/>
      <c r="L91" s="112"/>
      <c r="M91" s="112"/>
      <c r="N91" s="112"/>
      <c r="O91" s="112"/>
    </row>
    <row r="92" spans="1:15" x14ac:dyDescent="0.15">
      <c r="A92" s="112"/>
      <c r="B92" s="112"/>
      <c r="C92" s="112"/>
      <c r="D92" s="112"/>
      <c r="E92" s="112"/>
      <c r="F92" s="112"/>
      <c r="G92" s="112"/>
      <c r="H92" s="112"/>
      <c r="I92" s="112"/>
      <c r="J92" s="112"/>
      <c r="K92" s="112"/>
      <c r="L92" s="112"/>
      <c r="M92" s="112"/>
      <c r="N92" s="112"/>
      <c r="O92" s="112"/>
    </row>
    <row r="93" spans="1:15" x14ac:dyDescent="0.15">
      <c r="A93" s="112"/>
      <c r="B93" s="112"/>
      <c r="C93" s="112"/>
      <c r="D93" s="112"/>
      <c r="E93" s="112"/>
      <c r="F93" s="112"/>
      <c r="G93" s="112"/>
      <c r="H93" s="112"/>
      <c r="I93" s="112"/>
      <c r="J93" s="112"/>
      <c r="K93" s="112"/>
      <c r="L93" s="112"/>
      <c r="M93" s="112"/>
      <c r="N93" s="112"/>
      <c r="O93" s="112"/>
    </row>
    <row r="94" spans="1:15" x14ac:dyDescent="0.15">
      <c r="A94" s="112"/>
      <c r="B94" s="112"/>
      <c r="C94" s="112"/>
      <c r="D94" s="112"/>
      <c r="E94" s="112"/>
      <c r="F94" s="112"/>
      <c r="G94" s="112"/>
      <c r="H94" s="112"/>
      <c r="I94" s="112"/>
      <c r="J94" s="112"/>
      <c r="K94" s="112"/>
      <c r="L94" s="112"/>
      <c r="M94" s="112"/>
      <c r="N94" s="112"/>
      <c r="O94" s="112"/>
    </row>
    <row r="95" spans="1:15" x14ac:dyDescent="0.15">
      <c r="A95" s="112"/>
      <c r="B95" s="112"/>
      <c r="C95" s="112"/>
      <c r="D95" s="112"/>
      <c r="E95" s="112"/>
      <c r="F95" s="112"/>
      <c r="G95" s="112"/>
      <c r="H95" s="112"/>
      <c r="I95" s="112"/>
      <c r="J95" s="112"/>
      <c r="K95" s="112"/>
      <c r="L95" s="112"/>
      <c r="M95" s="112"/>
      <c r="N95" s="112"/>
      <c r="O95" s="112"/>
    </row>
    <row r="96" spans="1:15" x14ac:dyDescent="0.15">
      <c r="A96" s="112"/>
      <c r="B96" s="112"/>
      <c r="C96" s="112"/>
      <c r="D96" s="112"/>
      <c r="E96" s="112"/>
      <c r="F96" s="112"/>
      <c r="G96" s="112"/>
      <c r="H96" s="112"/>
      <c r="I96" s="112"/>
      <c r="J96" s="112"/>
      <c r="K96" s="112"/>
      <c r="L96" s="112"/>
      <c r="M96" s="112"/>
      <c r="N96" s="112"/>
      <c r="O96" s="112"/>
    </row>
    <row r="97" spans="1:15" x14ac:dyDescent="0.15">
      <c r="A97" s="112"/>
      <c r="B97" s="112"/>
      <c r="C97" s="112"/>
      <c r="D97" s="112"/>
      <c r="E97" s="112"/>
      <c r="F97" s="112"/>
      <c r="G97" s="112"/>
      <c r="H97" s="112"/>
      <c r="I97" s="112"/>
      <c r="J97" s="112"/>
      <c r="K97" s="112"/>
      <c r="L97" s="112"/>
      <c r="M97" s="112"/>
      <c r="N97" s="112"/>
      <c r="O97" s="112"/>
    </row>
    <row r="98" spans="1:15" x14ac:dyDescent="0.15">
      <c r="A98" s="112"/>
      <c r="B98" s="112"/>
      <c r="C98" s="112"/>
      <c r="D98" s="112"/>
      <c r="E98" s="112"/>
      <c r="F98" s="112"/>
      <c r="G98" s="112"/>
      <c r="H98" s="112"/>
      <c r="I98" s="112"/>
      <c r="J98" s="112"/>
      <c r="K98" s="112"/>
      <c r="L98" s="112"/>
      <c r="M98" s="112"/>
      <c r="N98" s="112"/>
      <c r="O98" s="112"/>
    </row>
    <row r="99" spans="1:15" x14ac:dyDescent="0.15">
      <c r="A99" s="112"/>
      <c r="B99" s="112"/>
      <c r="C99" s="112"/>
      <c r="D99" s="112"/>
      <c r="E99" s="112"/>
      <c r="F99" s="112"/>
      <c r="G99" s="112"/>
      <c r="H99" s="112"/>
      <c r="I99" s="112"/>
      <c r="J99" s="112"/>
      <c r="K99" s="112"/>
      <c r="L99" s="112"/>
      <c r="M99" s="112"/>
      <c r="N99" s="112"/>
      <c r="O99" s="112"/>
    </row>
    <row r="100" spans="1:15" x14ac:dyDescent="0.15">
      <c r="A100" s="112"/>
      <c r="B100" s="112"/>
      <c r="C100" s="112"/>
      <c r="D100" s="112"/>
      <c r="E100" s="112"/>
      <c r="F100" s="112"/>
      <c r="G100" s="112"/>
      <c r="H100" s="112"/>
      <c r="I100" s="112"/>
      <c r="J100" s="112"/>
      <c r="K100" s="112"/>
      <c r="L100" s="112"/>
      <c r="M100" s="112"/>
      <c r="N100" s="112"/>
      <c r="O100" s="112"/>
    </row>
    <row r="101" spans="1:15" x14ac:dyDescent="0.15">
      <c r="A101" s="112"/>
      <c r="B101" s="112"/>
      <c r="C101" s="112"/>
      <c r="D101" s="112"/>
      <c r="E101" s="112"/>
      <c r="F101" s="112"/>
      <c r="G101" s="112"/>
      <c r="H101" s="112"/>
      <c r="I101" s="112"/>
      <c r="J101" s="112"/>
      <c r="K101" s="112"/>
      <c r="L101" s="112"/>
      <c r="M101" s="112"/>
      <c r="N101" s="112"/>
      <c r="O101" s="112"/>
    </row>
    <row r="102" spans="1:15" x14ac:dyDescent="0.15">
      <c r="A102" s="112"/>
      <c r="B102" s="112"/>
      <c r="C102" s="112"/>
      <c r="D102" s="112"/>
      <c r="E102" s="112"/>
      <c r="F102" s="112"/>
      <c r="G102" s="112"/>
      <c r="H102" s="112"/>
      <c r="I102" s="112"/>
      <c r="J102" s="112"/>
      <c r="K102" s="112"/>
      <c r="L102" s="112"/>
      <c r="M102" s="112"/>
      <c r="N102" s="112"/>
      <c r="O102" s="112"/>
    </row>
    <row r="103" spans="1:15" x14ac:dyDescent="0.15">
      <c r="A103" s="112"/>
      <c r="B103" s="112"/>
      <c r="C103" s="112"/>
      <c r="D103" s="112"/>
      <c r="E103" s="112"/>
      <c r="F103" s="112"/>
      <c r="G103" s="112"/>
      <c r="H103" s="112"/>
      <c r="I103" s="112"/>
      <c r="J103" s="112"/>
      <c r="K103" s="112"/>
      <c r="L103" s="112"/>
      <c r="M103" s="112"/>
      <c r="N103" s="112"/>
      <c r="O103" s="112"/>
    </row>
    <row r="104" spans="1:15" x14ac:dyDescent="0.15">
      <c r="A104" s="112"/>
      <c r="B104" s="112"/>
      <c r="C104" s="112"/>
      <c r="D104" s="112"/>
      <c r="E104" s="112"/>
      <c r="F104" s="112"/>
      <c r="G104" s="112"/>
      <c r="H104" s="112"/>
      <c r="I104" s="112"/>
      <c r="J104" s="112"/>
      <c r="K104" s="112"/>
      <c r="L104" s="112"/>
      <c r="M104" s="112"/>
      <c r="N104" s="112"/>
      <c r="O104" s="112"/>
    </row>
    <row r="105" spans="1:15" x14ac:dyDescent="0.15">
      <c r="A105" s="112"/>
      <c r="B105" s="112"/>
      <c r="C105" s="112"/>
      <c r="D105" s="112"/>
      <c r="E105" s="112"/>
      <c r="F105" s="112"/>
      <c r="G105" s="112"/>
      <c r="H105" s="112"/>
      <c r="I105" s="112"/>
      <c r="J105" s="112"/>
      <c r="K105" s="112"/>
      <c r="L105" s="112"/>
      <c r="M105" s="112"/>
      <c r="N105" s="112"/>
      <c r="O105" s="112"/>
    </row>
    <row r="106" spans="1:15" x14ac:dyDescent="0.15">
      <c r="A106" s="112"/>
      <c r="B106" s="112"/>
      <c r="C106" s="112"/>
      <c r="D106" s="112"/>
      <c r="E106" s="112"/>
      <c r="F106" s="112"/>
      <c r="G106" s="112"/>
      <c r="H106" s="112"/>
      <c r="I106" s="112"/>
      <c r="J106" s="112"/>
      <c r="K106" s="112"/>
      <c r="L106" s="112"/>
      <c r="M106" s="112"/>
      <c r="N106" s="112"/>
      <c r="O106" s="112"/>
    </row>
    <row r="107" spans="1:15" x14ac:dyDescent="0.15">
      <c r="A107" s="112"/>
      <c r="B107" s="112"/>
      <c r="C107" s="112"/>
      <c r="D107" s="112"/>
      <c r="E107" s="112"/>
      <c r="F107" s="112"/>
      <c r="G107" s="112"/>
      <c r="H107" s="112"/>
      <c r="I107" s="112"/>
      <c r="J107" s="112"/>
      <c r="K107" s="112"/>
      <c r="L107" s="112"/>
      <c r="M107" s="112"/>
      <c r="N107" s="112"/>
      <c r="O107" s="112"/>
    </row>
    <row r="108" spans="1:15" x14ac:dyDescent="0.15">
      <c r="A108" s="112"/>
      <c r="B108" s="112"/>
      <c r="C108" s="112"/>
      <c r="D108" s="112"/>
      <c r="E108" s="112"/>
      <c r="F108" s="112"/>
      <c r="G108" s="112"/>
      <c r="H108" s="112"/>
      <c r="I108" s="112"/>
      <c r="J108" s="112"/>
      <c r="K108" s="112"/>
      <c r="L108" s="112"/>
      <c r="M108" s="112"/>
      <c r="N108" s="112"/>
      <c r="O108" s="112"/>
    </row>
    <row r="109" spans="1:15" x14ac:dyDescent="0.15">
      <c r="A109" s="112"/>
      <c r="B109" s="112"/>
      <c r="C109" s="112"/>
      <c r="D109" s="112"/>
      <c r="E109" s="112"/>
      <c r="F109" s="112"/>
      <c r="G109" s="112"/>
      <c r="H109" s="112"/>
      <c r="I109" s="112"/>
      <c r="J109" s="112"/>
      <c r="K109" s="112"/>
      <c r="L109" s="112"/>
      <c r="M109" s="112"/>
      <c r="N109" s="112"/>
      <c r="O109" s="112"/>
    </row>
    <row r="110" spans="1:15" x14ac:dyDescent="0.15">
      <c r="A110" s="112"/>
      <c r="B110" s="112"/>
      <c r="C110" s="112"/>
      <c r="D110" s="112"/>
      <c r="E110" s="112"/>
      <c r="F110" s="112"/>
      <c r="G110" s="112"/>
      <c r="H110" s="112"/>
      <c r="I110" s="112"/>
      <c r="J110" s="112"/>
      <c r="K110" s="112"/>
      <c r="L110" s="112"/>
      <c r="M110" s="112"/>
      <c r="N110" s="112"/>
      <c r="O110" s="112"/>
    </row>
    <row r="111" spans="1:15" x14ac:dyDescent="0.15">
      <c r="A111" s="112"/>
      <c r="B111" s="112"/>
      <c r="C111" s="112"/>
      <c r="D111" s="112"/>
      <c r="E111" s="112"/>
      <c r="F111" s="112"/>
      <c r="G111" s="112"/>
      <c r="H111" s="112"/>
      <c r="I111" s="112"/>
      <c r="J111" s="112"/>
      <c r="K111" s="112"/>
      <c r="L111" s="112"/>
      <c r="M111" s="112"/>
      <c r="N111" s="112"/>
      <c r="O111" s="112"/>
    </row>
    <row r="112" spans="1:15" x14ac:dyDescent="0.15">
      <c r="A112" s="112"/>
      <c r="B112" s="112"/>
      <c r="C112" s="112"/>
      <c r="D112" s="112"/>
      <c r="E112" s="112"/>
      <c r="F112" s="112"/>
      <c r="G112" s="112"/>
      <c r="H112" s="112"/>
      <c r="I112" s="112"/>
      <c r="J112" s="112"/>
      <c r="K112" s="112"/>
      <c r="L112" s="112"/>
      <c r="M112" s="112"/>
      <c r="N112" s="112"/>
      <c r="O112" s="112"/>
    </row>
    <row r="113" spans="1:15" x14ac:dyDescent="0.15">
      <c r="A113" s="112"/>
      <c r="B113" s="112"/>
      <c r="C113" s="112"/>
      <c r="D113" s="112"/>
      <c r="E113" s="112"/>
      <c r="F113" s="112"/>
      <c r="G113" s="112"/>
      <c r="H113" s="112"/>
      <c r="I113" s="112"/>
      <c r="J113" s="112"/>
      <c r="K113" s="112"/>
      <c r="L113" s="112"/>
      <c r="M113" s="112"/>
      <c r="N113" s="112"/>
      <c r="O113" s="112"/>
    </row>
    <row r="114" spans="1:15" x14ac:dyDescent="0.15">
      <c r="A114" s="112"/>
      <c r="B114" s="112"/>
      <c r="C114" s="112"/>
      <c r="D114" s="112"/>
      <c r="E114" s="112"/>
      <c r="F114" s="112"/>
      <c r="G114" s="112"/>
      <c r="H114" s="112"/>
      <c r="I114" s="112"/>
      <c r="J114" s="112"/>
      <c r="K114" s="112"/>
      <c r="L114" s="112"/>
      <c r="M114" s="112"/>
      <c r="N114" s="112"/>
      <c r="O114" s="112"/>
    </row>
    <row r="115" spans="1:15" x14ac:dyDescent="0.15">
      <c r="A115" s="112"/>
      <c r="B115" s="112"/>
      <c r="C115" s="112"/>
      <c r="D115" s="112"/>
      <c r="E115" s="112"/>
      <c r="F115" s="112"/>
      <c r="G115" s="112"/>
      <c r="H115" s="112"/>
      <c r="I115" s="112"/>
      <c r="J115" s="112"/>
      <c r="K115" s="112"/>
      <c r="L115" s="112"/>
      <c r="M115" s="112"/>
      <c r="N115" s="112"/>
      <c r="O115" s="112"/>
    </row>
    <row r="116" spans="1:15" x14ac:dyDescent="0.15">
      <c r="A116" s="112"/>
      <c r="B116" s="112"/>
      <c r="C116" s="112"/>
      <c r="D116" s="112"/>
      <c r="E116" s="112"/>
      <c r="F116" s="112"/>
      <c r="G116" s="112"/>
      <c r="H116" s="112"/>
      <c r="I116" s="112"/>
      <c r="J116" s="112"/>
      <c r="K116" s="112"/>
      <c r="L116" s="112"/>
      <c r="M116" s="112"/>
      <c r="N116" s="112"/>
      <c r="O116" s="112"/>
    </row>
    <row r="117" spans="1:15" x14ac:dyDescent="0.15">
      <c r="A117" s="112"/>
      <c r="B117" s="112"/>
      <c r="C117" s="112"/>
      <c r="D117" s="112"/>
      <c r="E117" s="112"/>
      <c r="F117" s="112"/>
      <c r="G117" s="112"/>
      <c r="H117" s="112"/>
      <c r="I117" s="112"/>
      <c r="J117" s="112"/>
      <c r="K117" s="112"/>
      <c r="L117" s="112"/>
      <c r="M117" s="112"/>
      <c r="N117" s="112"/>
      <c r="O117" s="112"/>
    </row>
    <row r="118" spans="1:15" x14ac:dyDescent="0.15">
      <c r="A118" s="112"/>
      <c r="B118" s="112"/>
      <c r="C118" s="112"/>
      <c r="D118" s="112"/>
      <c r="E118" s="112"/>
      <c r="F118" s="112"/>
      <c r="G118" s="112"/>
      <c r="H118" s="112"/>
      <c r="I118" s="112"/>
      <c r="J118" s="112"/>
      <c r="K118" s="112"/>
      <c r="L118" s="112"/>
      <c r="M118" s="112"/>
      <c r="N118" s="112"/>
      <c r="O118" s="112"/>
    </row>
    <row r="119" spans="1:15" x14ac:dyDescent="0.15">
      <c r="A119" s="112"/>
      <c r="B119" s="112"/>
      <c r="C119" s="112"/>
      <c r="D119" s="112"/>
      <c r="E119" s="112"/>
      <c r="F119" s="112"/>
      <c r="G119" s="112"/>
      <c r="H119" s="112"/>
      <c r="I119" s="112"/>
      <c r="J119" s="112"/>
      <c r="K119" s="112"/>
      <c r="L119" s="112"/>
      <c r="M119" s="112"/>
      <c r="N119" s="112"/>
      <c r="O119" s="112"/>
    </row>
    <row r="120" spans="1:15" x14ac:dyDescent="0.15">
      <c r="A120" s="112"/>
      <c r="B120" s="112"/>
      <c r="C120" s="112"/>
      <c r="D120" s="112"/>
      <c r="E120" s="112"/>
      <c r="F120" s="112"/>
      <c r="G120" s="112"/>
      <c r="H120" s="112"/>
      <c r="I120" s="112"/>
      <c r="J120" s="112"/>
      <c r="K120" s="112"/>
      <c r="L120" s="112"/>
      <c r="M120" s="112"/>
      <c r="N120" s="112"/>
      <c r="O120" s="112"/>
    </row>
    <row r="121" spans="1:15" x14ac:dyDescent="0.15">
      <c r="A121" s="112"/>
      <c r="B121" s="112"/>
      <c r="C121" s="112"/>
      <c r="D121" s="112"/>
      <c r="E121" s="112"/>
      <c r="F121" s="112"/>
      <c r="G121" s="112"/>
      <c r="H121" s="112"/>
      <c r="I121" s="112"/>
      <c r="J121" s="112"/>
      <c r="K121" s="112"/>
      <c r="L121" s="112"/>
      <c r="M121" s="112"/>
      <c r="N121" s="112"/>
      <c r="O121" s="112"/>
    </row>
    <row r="122" spans="1:15" x14ac:dyDescent="0.15">
      <c r="A122" s="112"/>
      <c r="B122" s="112"/>
      <c r="C122" s="112"/>
      <c r="D122" s="112"/>
      <c r="E122" s="112"/>
      <c r="F122" s="112"/>
      <c r="G122" s="112"/>
      <c r="H122" s="112"/>
      <c r="I122" s="112"/>
      <c r="J122" s="112"/>
      <c r="K122" s="112"/>
      <c r="L122" s="112"/>
      <c r="M122" s="112"/>
      <c r="N122" s="112"/>
      <c r="O122" s="112"/>
    </row>
    <row r="123" spans="1:15" x14ac:dyDescent="0.15">
      <c r="A123" s="112"/>
      <c r="B123" s="112"/>
      <c r="C123" s="112"/>
      <c r="D123" s="112"/>
      <c r="E123" s="112"/>
      <c r="F123" s="112"/>
      <c r="G123" s="112"/>
      <c r="H123" s="112"/>
      <c r="I123" s="112"/>
      <c r="J123" s="112"/>
      <c r="K123" s="112"/>
      <c r="L123" s="112"/>
      <c r="M123" s="112"/>
      <c r="N123" s="112"/>
      <c r="O123" s="112"/>
    </row>
    <row r="124" spans="1:15" x14ac:dyDescent="0.15">
      <c r="A124" s="112"/>
      <c r="B124" s="112"/>
      <c r="C124" s="112"/>
      <c r="D124" s="112"/>
      <c r="E124" s="112"/>
      <c r="F124" s="112"/>
      <c r="G124" s="112"/>
      <c r="H124" s="112"/>
      <c r="I124" s="112"/>
      <c r="J124" s="112"/>
      <c r="K124" s="112"/>
      <c r="L124" s="112"/>
      <c r="M124" s="112"/>
      <c r="N124" s="112"/>
      <c r="O124" s="112"/>
    </row>
    <row r="125" spans="1:15" x14ac:dyDescent="0.15">
      <c r="A125" s="112"/>
      <c r="B125" s="112"/>
      <c r="C125" s="112"/>
      <c r="D125" s="112"/>
      <c r="E125" s="112"/>
      <c r="F125" s="112"/>
      <c r="G125" s="112"/>
      <c r="H125" s="112"/>
      <c r="I125" s="112"/>
      <c r="J125" s="112"/>
      <c r="K125" s="112"/>
      <c r="L125" s="112"/>
      <c r="M125" s="112"/>
      <c r="N125" s="112"/>
      <c r="O125" s="112"/>
    </row>
    <row r="126" spans="1:15" x14ac:dyDescent="0.15">
      <c r="A126" s="112"/>
      <c r="B126" s="112"/>
      <c r="C126" s="112"/>
      <c r="D126" s="112"/>
      <c r="E126" s="112"/>
      <c r="F126" s="112"/>
      <c r="G126" s="112"/>
      <c r="H126" s="112"/>
      <c r="I126" s="112"/>
      <c r="J126" s="112"/>
      <c r="K126" s="112"/>
      <c r="L126" s="112"/>
      <c r="M126" s="112"/>
      <c r="N126" s="112"/>
      <c r="O126" s="112"/>
    </row>
    <row r="127" spans="1:15" x14ac:dyDescent="0.15">
      <c r="A127" s="112"/>
      <c r="B127" s="112"/>
      <c r="C127" s="112"/>
      <c r="D127" s="112"/>
      <c r="E127" s="112"/>
      <c r="F127" s="112"/>
      <c r="G127" s="112"/>
      <c r="H127" s="112"/>
      <c r="I127" s="112"/>
      <c r="J127" s="112"/>
      <c r="K127" s="112"/>
      <c r="L127" s="112"/>
      <c r="M127" s="112"/>
      <c r="N127" s="112"/>
      <c r="O127" s="112"/>
    </row>
    <row r="128" spans="1:15" x14ac:dyDescent="0.15">
      <c r="A128" s="112"/>
      <c r="B128" s="112"/>
      <c r="C128" s="112"/>
      <c r="D128" s="112"/>
      <c r="E128" s="112"/>
      <c r="F128" s="112"/>
      <c r="G128" s="112"/>
      <c r="H128" s="112"/>
      <c r="I128" s="112"/>
      <c r="J128" s="112"/>
      <c r="K128" s="112"/>
      <c r="L128" s="112"/>
      <c r="M128" s="112"/>
      <c r="N128" s="112"/>
      <c r="O128" s="112"/>
    </row>
    <row r="129" spans="1:15" x14ac:dyDescent="0.15">
      <c r="A129" s="112"/>
      <c r="B129" s="112"/>
      <c r="C129" s="112"/>
      <c r="D129" s="112"/>
      <c r="E129" s="112"/>
      <c r="F129" s="112"/>
      <c r="G129" s="112"/>
      <c r="H129" s="112"/>
      <c r="I129" s="112"/>
      <c r="J129" s="112"/>
      <c r="K129" s="112"/>
      <c r="L129" s="112"/>
      <c r="M129" s="112"/>
      <c r="N129" s="112"/>
      <c r="O129" s="112"/>
    </row>
    <row r="130" spans="1:15" x14ac:dyDescent="0.15">
      <c r="A130" s="112"/>
      <c r="B130" s="112"/>
      <c r="C130" s="112"/>
      <c r="D130" s="112"/>
      <c r="E130" s="112"/>
      <c r="F130" s="112"/>
      <c r="G130" s="112"/>
      <c r="H130" s="112"/>
      <c r="I130" s="112"/>
      <c r="J130" s="112"/>
      <c r="K130" s="112"/>
      <c r="L130" s="112"/>
      <c r="M130" s="112"/>
      <c r="N130" s="112"/>
      <c r="O130" s="112"/>
    </row>
    <row r="131" spans="1:15" x14ac:dyDescent="0.15">
      <c r="A131" s="112"/>
      <c r="B131" s="112"/>
      <c r="C131" s="112"/>
      <c r="D131" s="112"/>
      <c r="E131" s="112"/>
      <c r="F131" s="112"/>
      <c r="G131" s="112"/>
      <c r="H131" s="112"/>
      <c r="I131" s="112"/>
      <c r="J131" s="112"/>
      <c r="K131" s="112"/>
      <c r="L131" s="112"/>
      <c r="M131" s="112"/>
      <c r="N131" s="112"/>
      <c r="O131" s="112"/>
    </row>
    <row r="132" spans="1:15" x14ac:dyDescent="0.15">
      <c r="A132" s="112"/>
      <c r="B132" s="112"/>
      <c r="C132" s="112"/>
      <c r="D132" s="112"/>
      <c r="E132" s="112"/>
      <c r="F132" s="112"/>
      <c r="G132" s="112"/>
      <c r="H132" s="112"/>
      <c r="I132" s="112"/>
      <c r="J132" s="112"/>
      <c r="K132" s="112"/>
      <c r="L132" s="112"/>
      <c r="M132" s="112"/>
      <c r="N132" s="112"/>
      <c r="O132" s="112"/>
    </row>
    <row r="133" spans="1:15" x14ac:dyDescent="0.15">
      <c r="A133" s="112"/>
      <c r="B133" s="112"/>
      <c r="C133" s="112"/>
      <c r="D133" s="112"/>
      <c r="E133" s="112"/>
      <c r="F133" s="112"/>
      <c r="G133" s="112"/>
      <c r="H133" s="112"/>
      <c r="I133" s="112"/>
      <c r="J133" s="112"/>
      <c r="K133" s="112"/>
      <c r="L133" s="112"/>
      <c r="M133" s="112"/>
      <c r="N133" s="112"/>
      <c r="O133" s="112"/>
    </row>
    <row r="134" spans="1:15" x14ac:dyDescent="0.15">
      <c r="A134" s="112"/>
      <c r="B134" s="112"/>
      <c r="C134" s="112"/>
      <c r="D134" s="112"/>
      <c r="E134" s="112"/>
      <c r="F134" s="112"/>
      <c r="G134" s="112"/>
      <c r="H134" s="112"/>
      <c r="I134" s="112"/>
      <c r="J134" s="112"/>
      <c r="K134" s="112"/>
      <c r="L134" s="112"/>
      <c r="M134" s="112"/>
      <c r="N134" s="112"/>
      <c r="O134" s="112"/>
    </row>
    <row r="135" spans="1:15" x14ac:dyDescent="0.15">
      <c r="A135" s="112"/>
      <c r="B135" s="112"/>
      <c r="C135" s="112"/>
      <c r="D135" s="112"/>
      <c r="E135" s="112"/>
      <c r="F135" s="112"/>
      <c r="G135" s="112"/>
      <c r="H135" s="112"/>
      <c r="I135" s="112"/>
      <c r="J135" s="112"/>
      <c r="K135" s="112"/>
      <c r="L135" s="112"/>
      <c r="M135" s="112"/>
      <c r="N135" s="112"/>
      <c r="O135" s="112"/>
    </row>
    <row r="136" spans="1:15" x14ac:dyDescent="0.15">
      <c r="A136" s="112"/>
      <c r="B136" s="112"/>
      <c r="C136" s="112"/>
      <c r="D136" s="112"/>
      <c r="E136" s="112"/>
      <c r="F136" s="112"/>
      <c r="G136" s="112"/>
      <c r="H136" s="112"/>
      <c r="I136" s="112"/>
      <c r="J136" s="112"/>
      <c r="K136" s="112"/>
      <c r="L136" s="112"/>
      <c r="M136" s="112"/>
      <c r="N136" s="112"/>
      <c r="O136" s="112"/>
    </row>
    <row r="137" spans="1:15" x14ac:dyDescent="0.15">
      <c r="A137" s="112"/>
      <c r="B137" s="112"/>
      <c r="C137" s="112"/>
      <c r="D137" s="112"/>
      <c r="E137" s="112"/>
      <c r="F137" s="112"/>
      <c r="G137" s="112"/>
      <c r="H137" s="112"/>
      <c r="I137" s="112"/>
      <c r="J137" s="112"/>
      <c r="K137" s="112"/>
      <c r="L137" s="112"/>
      <c r="M137" s="112"/>
      <c r="N137" s="112"/>
      <c r="O137" s="112"/>
    </row>
    <row r="138" spans="1:15" x14ac:dyDescent="0.15">
      <c r="A138" s="112"/>
      <c r="B138" s="112"/>
      <c r="C138" s="112"/>
      <c r="D138" s="112"/>
      <c r="E138" s="112"/>
      <c r="F138" s="112"/>
      <c r="G138" s="112"/>
      <c r="H138" s="112"/>
      <c r="I138" s="112"/>
      <c r="J138" s="112"/>
      <c r="K138" s="112"/>
      <c r="L138" s="112"/>
      <c r="M138" s="112"/>
      <c r="N138" s="112"/>
      <c r="O138" s="112"/>
    </row>
    <row r="139" spans="1:15" x14ac:dyDescent="0.15">
      <c r="A139" s="112"/>
      <c r="B139" s="112"/>
      <c r="C139" s="112"/>
      <c r="D139" s="112"/>
      <c r="E139" s="112"/>
      <c r="F139" s="112"/>
      <c r="G139" s="112"/>
      <c r="H139" s="112"/>
      <c r="I139" s="112"/>
      <c r="J139" s="112"/>
      <c r="K139" s="112"/>
      <c r="L139" s="112"/>
      <c r="M139" s="112"/>
      <c r="N139" s="112"/>
      <c r="O139" s="112"/>
    </row>
    <row r="140" spans="1:15" x14ac:dyDescent="0.15">
      <c r="A140" s="112"/>
      <c r="B140" s="112"/>
      <c r="C140" s="112"/>
      <c r="D140" s="112"/>
      <c r="E140" s="112"/>
      <c r="F140" s="112"/>
      <c r="G140" s="112"/>
      <c r="H140" s="112"/>
      <c r="I140" s="112"/>
      <c r="J140" s="112"/>
      <c r="K140" s="112"/>
      <c r="L140" s="112"/>
      <c r="M140" s="112"/>
      <c r="N140" s="112"/>
      <c r="O140" s="112"/>
    </row>
    <row r="141" spans="1:15" x14ac:dyDescent="0.15">
      <c r="A141" s="112"/>
      <c r="B141" s="112"/>
      <c r="C141" s="112"/>
      <c r="D141" s="112"/>
      <c r="E141" s="112"/>
      <c r="F141" s="112"/>
      <c r="G141" s="112"/>
      <c r="H141" s="112"/>
      <c r="I141" s="112"/>
      <c r="J141" s="112"/>
      <c r="K141" s="112"/>
      <c r="L141" s="112"/>
      <c r="M141" s="112"/>
      <c r="N141" s="112"/>
      <c r="O141" s="112"/>
    </row>
    <row r="142" spans="1:15" x14ac:dyDescent="0.15">
      <c r="A142" s="112"/>
      <c r="B142" s="112"/>
      <c r="C142" s="112"/>
      <c r="D142" s="112"/>
      <c r="E142" s="112"/>
      <c r="F142" s="112"/>
      <c r="G142" s="112"/>
      <c r="H142" s="112"/>
      <c r="I142" s="112"/>
      <c r="J142" s="112"/>
      <c r="K142" s="112"/>
      <c r="L142" s="112"/>
      <c r="M142" s="112"/>
      <c r="N142" s="112"/>
      <c r="O142" s="112"/>
    </row>
    <row r="143" spans="1:15" x14ac:dyDescent="0.15">
      <c r="A143" s="112"/>
      <c r="B143" s="112"/>
      <c r="C143" s="112"/>
      <c r="D143" s="112"/>
      <c r="E143" s="112"/>
      <c r="F143" s="112"/>
      <c r="G143" s="112"/>
      <c r="H143" s="112"/>
      <c r="I143" s="112"/>
      <c r="J143" s="112"/>
      <c r="K143" s="112"/>
      <c r="L143" s="112"/>
      <c r="M143" s="112"/>
      <c r="N143" s="112"/>
      <c r="O143" s="112"/>
    </row>
    <row r="144" spans="1:15" x14ac:dyDescent="0.15">
      <c r="A144" s="112"/>
      <c r="B144" s="112"/>
      <c r="C144" s="112"/>
      <c r="D144" s="112"/>
      <c r="E144" s="112"/>
      <c r="F144" s="112"/>
      <c r="G144" s="112"/>
      <c r="H144" s="112"/>
      <c r="I144" s="112"/>
      <c r="J144" s="112"/>
      <c r="K144" s="112"/>
      <c r="L144" s="112"/>
      <c r="M144" s="112"/>
      <c r="N144" s="112"/>
      <c r="O144" s="112"/>
    </row>
    <row r="145" spans="1:15" x14ac:dyDescent="0.15">
      <c r="A145" s="112"/>
      <c r="B145" s="112"/>
      <c r="C145" s="112"/>
      <c r="D145" s="112"/>
      <c r="E145" s="112"/>
      <c r="F145" s="112"/>
      <c r="G145" s="112"/>
      <c r="H145" s="112"/>
      <c r="I145" s="112"/>
      <c r="J145" s="112"/>
      <c r="K145" s="112"/>
      <c r="L145" s="112"/>
      <c r="M145" s="112"/>
      <c r="N145" s="112"/>
      <c r="O145" s="112"/>
    </row>
    <row r="146" spans="1:15" x14ac:dyDescent="0.15">
      <c r="A146" s="112"/>
      <c r="B146" s="112"/>
      <c r="C146" s="112"/>
      <c r="D146" s="112"/>
      <c r="E146" s="112"/>
      <c r="F146" s="112"/>
      <c r="G146" s="112"/>
      <c r="H146" s="112"/>
      <c r="I146" s="112"/>
      <c r="J146" s="112"/>
      <c r="K146" s="112"/>
      <c r="L146" s="112"/>
      <c r="M146" s="112"/>
      <c r="N146" s="112"/>
      <c r="O146" s="112"/>
    </row>
    <row r="147" spans="1:15" x14ac:dyDescent="0.15">
      <c r="A147" s="112"/>
      <c r="B147" s="112"/>
      <c r="C147" s="112"/>
      <c r="D147" s="112"/>
      <c r="E147" s="112"/>
      <c r="F147" s="112"/>
      <c r="G147" s="112"/>
      <c r="H147" s="112"/>
      <c r="I147" s="112"/>
      <c r="J147" s="112"/>
      <c r="K147" s="112"/>
      <c r="L147" s="112"/>
      <c r="M147" s="112"/>
      <c r="N147" s="112"/>
      <c r="O147" s="112"/>
    </row>
    <row r="148" spans="1:15" x14ac:dyDescent="0.15">
      <c r="A148" s="112"/>
      <c r="B148" s="112"/>
      <c r="C148" s="112"/>
      <c r="D148" s="112"/>
      <c r="E148" s="112"/>
      <c r="F148" s="112"/>
      <c r="G148" s="112"/>
      <c r="H148" s="112"/>
      <c r="I148" s="112"/>
      <c r="J148" s="112"/>
      <c r="K148" s="112"/>
      <c r="L148" s="112"/>
      <c r="M148" s="112"/>
      <c r="N148" s="112"/>
      <c r="O148" s="112"/>
    </row>
    <row r="149" spans="1:15" x14ac:dyDescent="0.15">
      <c r="A149" s="112"/>
      <c r="B149" s="112"/>
      <c r="C149" s="112"/>
      <c r="D149" s="112"/>
      <c r="E149" s="112"/>
      <c r="F149" s="112"/>
      <c r="G149" s="112"/>
      <c r="H149" s="112"/>
      <c r="I149" s="112"/>
      <c r="J149" s="112"/>
      <c r="K149" s="112"/>
      <c r="L149" s="112"/>
      <c r="M149" s="112"/>
      <c r="N149" s="112"/>
      <c r="O149" s="112"/>
    </row>
    <row r="150" spans="1:15" x14ac:dyDescent="0.15">
      <c r="A150" s="112"/>
      <c r="B150" s="112"/>
      <c r="C150" s="112"/>
      <c r="D150" s="112"/>
      <c r="E150" s="112"/>
      <c r="F150" s="112"/>
      <c r="G150" s="112"/>
      <c r="H150" s="112"/>
      <c r="I150" s="112"/>
      <c r="J150" s="112"/>
      <c r="K150" s="112"/>
      <c r="L150" s="112"/>
      <c r="M150" s="112"/>
      <c r="N150" s="112"/>
      <c r="O150" s="112"/>
    </row>
    <row r="151" spans="1:15" x14ac:dyDescent="0.15">
      <c r="A151" s="112"/>
      <c r="B151" s="112"/>
      <c r="C151" s="112"/>
      <c r="D151" s="112"/>
      <c r="E151" s="112"/>
      <c r="F151" s="112"/>
      <c r="G151" s="112"/>
      <c r="H151" s="112"/>
      <c r="I151" s="112"/>
      <c r="J151" s="112"/>
      <c r="K151" s="112"/>
      <c r="L151" s="112"/>
      <c r="M151" s="112"/>
      <c r="N151" s="112"/>
      <c r="O151" s="112"/>
    </row>
    <row r="152" spans="1:15" x14ac:dyDescent="0.15">
      <c r="A152" s="112"/>
      <c r="B152" s="112"/>
      <c r="C152" s="112"/>
      <c r="D152" s="112"/>
      <c r="E152" s="112"/>
      <c r="F152" s="112"/>
      <c r="G152" s="112"/>
      <c r="H152" s="112"/>
      <c r="I152" s="112"/>
      <c r="J152" s="112"/>
      <c r="K152" s="112"/>
      <c r="L152" s="112"/>
      <c r="M152" s="112"/>
      <c r="N152" s="112"/>
      <c r="O152" s="112"/>
    </row>
  </sheetData>
  <mergeCells count="6">
    <mergeCell ref="A17:B17"/>
    <mergeCell ref="M1:N1"/>
    <mergeCell ref="A2:G2"/>
    <mergeCell ref="H2:N2"/>
    <mergeCell ref="A3:B3"/>
    <mergeCell ref="M17:O17"/>
  </mergeCells>
  <phoneticPr fontId="6" type="noConversion"/>
  <printOptions horizontalCentered="1"/>
  <pageMargins left="0.39370078740157483" right="0.39370078740157483" top="0.39370078740157483" bottom="0.39370078740157483" header="0.15748031496062992" footer="0"/>
  <pageSetup paperSize="13" scale="96" orientation="portrait" horizontalDpi="300" verticalDpi="300" r:id="rId1"/>
  <headerFooter alignWithMargins="0">
    <oddHeader>&amp;L&amp;"맑은 고딕,보통"&amp;9Ⅱ. 토지 및 기후&amp;R&amp;"+,보통"&amp;9 5. 강수량</oddHeader>
  </headerFooter>
  <colBreaks count="1" manualBreakCount="1">
    <brk id="7" max="1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6</vt:i4>
      </vt:variant>
    </vt:vector>
  </HeadingPairs>
  <TitlesOfParts>
    <vt:vector size="12" baseType="lpstr">
      <vt:lpstr>목록</vt:lpstr>
      <vt:lpstr>1.위치</vt:lpstr>
      <vt:lpstr>2.행정구역</vt:lpstr>
      <vt:lpstr>3.토지지목별 현황 </vt:lpstr>
      <vt:lpstr>4.기상개황</vt:lpstr>
      <vt:lpstr>5.강수량 </vt:lpstr>
      <vt:lpstr>'1.위치'!Print_Area</vt:lpstr>
      <vt:lpstr>'2.행정구역'!Print_Area</vt:lpstr>
      <vt:lpstr>'3.토지지목별 현황 '!Print_Area</vt:lpstr>
      <vt:lpstr>'4.기상개황'!Print_Area</vt:lpstr>
      <vt:lpstr>'5.강수량 '!Print_Area</vt:lpstr>
      <vt:lpstr>목록!Print_Area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VMware</dc:creator>
  <cp:lastModifiedBy>user</cp:lastModifiedBy>
  <cp:lastPrinted>2023-12-12T08:43:20Z</cp:lastPrinted>
  <dcterms:created xsi:type="dcterms:W3CDTF">2016-09-29T08:40:49Z</dcterms:created>
  <dcterms:modified xsi:type="dcterms:W3CDTF">2023-12-12T08:46:03Z</dcterms:modified>
</cp:coreProperties>
</file>