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9. 통계연보\2021년 기준\2023년 군산시 통계연보_인쇄용(최종)\"/>
    </mc:Choice>
  </mc:AlternateContent>
  <bookViews>
    <workbookView xWindow="0" yWindow="0" windowWidth="28800" windowHeight="12255"/>
  </bookViews>
  <sheets>
    <sheet name="목록" sheetId="11" r:id="rId1"/>
    <sheet name="1.행정구역" sheetId="1" r:id="rId2"/>
    <sheet name="2.토지지목별현황" sheetId="2" r:id="rId3"/>
    <sheet name="3.시군별세대 및 인구" sheetId="12" r:id="rId4"/>
    <sheet name="4.사업체 총괄(시군별)" sheetId="9" r:id="rId5"/>
    <sheet name="5.농가및농가인구" sheetId="4" r:id="rId6"/>
    <sheet name="6.경지면적" sheetId="5" r:id="rId7"/>
    <sheet name="7.주택 현황 및 보급률" sheetId="6" r:id="rId8"/>
    <sheet name="8.시군별자동차등록" sheetId="7" r:id="rId9"/>
    <sheet name="9.의료기관" sheetId="8" r:id="rId10"/>
    <sheet name="발간처" sheetId="13" r:id="rId11"/>
  </sheets>
  <externalReferences>
    <externalReference r:id="rId12"/>
    <externalReference r:id="rId13"/>
  </externalReferences>
  <definedNames>
    <definedName name="a" localSheetId="3">#REF!</definedName>
    <definedName name="a" localSheetId="7">#REF!</definedName>
    <definedName name="a" localSheetId="8">#REF!</definedName>
    <definedName name="a">#REF!</definedName>
    <definedName name="aa" localSheetId="3">#REF!</definedName>
    <definedName name="aa" localSheetId="7">#REF!</definedName>
    <definedName name="aa" localSheetId="8">#REF!</definedName>
    <definedName name="aa" localSheetId="9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7">#REF!</definedName>
    <definedName name="aaa" localSheetId="8">#REF!</definedName>
    <definedName name="aaa" localSheetId="9">#REF!</definedName>
    <definedName name="aaa">#REF!</definedName>
    <definedName name="aaaa" localSheetId="3">#REF!</definedName>
    <definedName name="aaaa" localSheetId="8">#REF!</definedName>
    <definedName name="aaaa">#REF!</definedName>
    <definedName name="b" localSheetId="1">#REF!</definedName>
    <definedName name="b" localSheetId="3">#REF!</definedName>
    <definedName name="b" localSheetId="7">#REF!</definedName>
    <definedName name="b" localSheetId="8">#REF!</definedName>
    <definedName name="b" localSheetId="9">#REF!</definedName>
    <definedName name="b">#REF!</definedName>
    <definedName name="cc" localSheetId="8">#REF!</definedName>
    <definedName name="cc" localSheetId="9">#REF!</definedName>
    <definedName name="cc">#REF!</definedName>
    <definedName name="d" localSheetId="3">#REF!</definedName>
    <definedName name="d">#REF!</definedName>
    <definedName name="ddd" localSheetId="3">#REF!</definedName>
    <definedName name="ddd" localSheetId="8">#REF!</definedName>
    <definedName name="ddd">#REF!</definedName>
    <definedName name="G" localSheetId="3">'[1] 견적서'!#REF!</definedName>
    <definedName name="G" localSheetId="8">'[1] 견적서'!#REF!</definedName>
    <definedName name="G">'[1] 견적서'!#REF!</definedName>
    <definedName name="HTML_CodePage" hidden="1">949</definedName>
    <definedName name="HTML_Control" localSheetId="3" hidden="1">{"'6.강수량'!$A$1:$O$37","'6.강수량'!$A$1:$C$1"}</definedName>
    <definedName name="HTML_Control" localSheetId="8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'1.행정구역'!$A$1:$V$32</definedName>
    <definedName name="_xlnm.Print_Area" localSheetId="2">'2.토지지목별현황'!$A$1:$AL$28</definedName>
    <definedName name="_xlnm.Print_Area" localSheetId="3">'3.시군별세대 및 인구'!$A$1:$Q$32</definedName>
    <definedName name="_xlnm.Print_Area" localSheetId="4">'4.사업체 총괄(시군별)'!$A$1:$V$37</definedName>
    <definedName name="_xlnm.Print_Area" localSheetId="6">'6.경지면적'!$A$1:$I$30</definedName>
    <definedName name="_xlnm.Print_Area" localSheetId="7">'7.주택 현황 및 보급률'!$A$1:$K$32</definedName>
    <definedName name="_xlnm.Print_Area" localSheetId="8">'8.시군별자동차등록'!$A$1:$Z$30</definedName>
    <definedName name="_xlnm.Print_Area" localSheetId="9">'9.의료기관'!$A$1:$AC$31</definedName>
    <definedName name="_xlnm.Print_Area" localSheetId="0">목록!$A$1:$G$19</definedName>
    <definedName name="_xlnm.Print_Area" localSheetId="10">발간처!$A$1:$H$23</definedName>
    <definedName name="_xlnm.Print_Area">#N/A</definedName>
    <definedName name="_xlnm.Print_Titles">#N/A</definedName>
    <definedName name="sa" localSheetId="3">'[2]2-1포천(각세)(외제)'!#REF!</definedName>
    <definedName name="sa" localSheetId="8">'[2]2-1포천(각세)(외제)'!#REF!</definedName>
    <definedName name="sa">'[2]2-1포천(각세)(외제)'!#REF!</definedName>
    <definedName name="Z_0FB1CEA9_20DA_11D8_9C7D_00E07D8B2C4C_.wvu.PrintArea" hidden="1">#REF!</definedName>
    <definedName name="Z_7E1863F6_2CC8_4542_A46B_9CE83F9C0F89_.wvu.PrintArea" localSheetId="7" hidden="1">'7.주택 현황 및 보급률'!$A$1:$K$29</definedName>
    <definedName name="Z_85915F0D_788B_422A_BC8C_F794BF0333C0_.wvu.PrintArea" hidden="1">#REF!</definedName>
    <definedName name="Z_B54A1E16_66B3_484D_8617_191740EF42CA_.wvu.PrintArea" localSheetId="7" hidden="1">#REF!</definedName>
    <definedName name="Z_B54A1E16_66B3_484D_8617_191740EF42CA_.wvu.PrintArea" localSheetId="8" hidden="1">#REF!</definedName>
    <definedName name="Z_B54A1E16_66B3_484D_8617_191740EF42CA_.wvu.PrintArea" hidden="1">#REF!</definedName>
    <definedName name="국가" localSheetId="3">#REF!</definedName>
    <definedName name="국가" localSheetId="8">#REF!</definedName>
    <definedName name="국가">#REF!</definedName>
    <definedName name="도로시설물" localSheetId="1">#REF!</definedName>
    <definedName name="도로시설물" localSheetId="3">#REF!</definedName>
    <definedName name="도로시설물" localSheetId="7">#REF!</definedName>
    <definedName name="도로시설물" localSheetId="8">#REF!</definedName>
    <definedName name="도로시설물" localSheetId="9">#REF!</definedName>
    <definedName name="도로시설물">#REF!</definedName>
    <definedName name="도로시설물1" localSheetId="8">#REF!</definedName>
    <definedName name="도로시설물1">#REF!</definedName>
    <definedName name="ㅁ1" localSheetId="3">#REF!</definedName>
    <definedName name="ㅁ1" localSheetId="8">#REF!</definedName>
    <definedName name="ㅁ1">#REF!</definedName>
    <definedName name="보건지소" localSheetId="1">#REF!</definedName>
    <definedName name="보건지소" localSheetId="3">#REF!</definedName>
    <definedName name="보건지소" localSheetId="7">#REF!</definedName>
    <definedName name="보건지소" localSheetId="8">#REF!</definedName>
    <definedName name="보건지소" localSheetId="9">#REF!</definedName>
    <definedName name="보건지소">#REF!</definedName>
    <definedName name="시군별" localSheetId="8">#REF!</definedName>
    <definedName name="시군별">#REF!</definedName>
    <definedName name="ㅋㅋ" localSheetId="1">#REF!</definedName>
    <definedName name="ㅋㅋ" localSheetId="3">#REF!</definedName>
    <definedName name="ㅋㅋ" localSheetId="7">#REF!</definedName>
    <definedName name="ㅋㅋ" localSheetId="8">#REF!</definedName>
    <definedName name="ㅋㅋ" localSheetId="9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J13" i="6" l="1"/>
  <c r="J12" i="6"/>
  <c r="J11" i="6"/>
  <c r="J10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14" i="6"/>
  <c r="M15" i="12"/>
  <c r="O15" i="12"/>
  <c r="F17" i="5" l="1"/>
  <c r="AB15" i="8" l="1"/>
  <c r="AA15" i="8"/>
  <c r="Z15" i="8"/>
  <c r="Y15" i="8"/>
  <c r="X15" i="8"/>
  <c r="W15" i="8"/>
  <c r="V15" i="8"/>
  <c r="U15" i="8"/>
  <c r="T15" i="8"/>
  <c r="S15" i="8"/>
  <c r="R15" i="8"/>
  <c r="Q15" i="8"/>
  <c r="O15" i="8"/>
  <c r="N15" i="8"/>
  <c r="M15" i="8"/>
  <c r="L15" i="8"/>
  <c r="K15" i="8"/>
  <c r="J15" i="8"/>
  <c r="I15" i="8"/>
  <c r="H15" i="8"/>
  <c r="G15" i="8"/>
  <c r="F15" i="8"/>
  <c r="E15" i="8"/>
  <c r="D15" i="8"/>
  <c r="Y14" i="7"/>
  <c r="X14" i="7"/>
  <c r="V14" i="7"/>
  <c r="U14" i="7"/>
  <c r="T14" i="7"/>
  <c r="R14" i="7"/>
  <c r="Q14" i="7"/>
  <c r="P14" i="7"/>
  <c r="N14" i="7"/>
  <c r="L14" i="7"/>
  <c r="K14" i="7"/>
  <c r="I14" i="7"/>
  <c r="H14" i="7"/>
  <c r="G14" i="7"/>
  <c r="I14" i="6"/>
  <c r="H14" i="6"/>
  <c r="G14" i="6"/>
  <c r="E14" i="6"/>
  <c r="D14" i="6"/>
  <c r="B14" i="6"/>
  <c r="D14" i="5"/>
  <c r="H14" i="4"/>
  <c r="G14" i="4"/>
  <c r="D14" i="4"/>
  <c r="C14" i="4"/>
  <c r="U15" i="9"/>
  <c r="T15" i="9"/>
  <c r="S15" i="9"/>
  <c r="R15" i="9"/>
  <c r="Q15" i="9"/>
  <c r="P15" i="9"/>
  <c r="O15" i="9"/>
  <c r="N15" i="9"/>
  <c r="L15" i="9"/>
  <c r="K15" i="9"/>
  <c r="J15" i="9"/>
  <c r="I15" i="9"/>
  <c r="H15" i="9"/>
  <c r="G15" i="9"/>
  <c r="F15" i="9"/>
  <c r="E15" i="9"/>
  <c r="C15" i="9"/>
  <c r="T14" i="1"/>
  <c r="S14" i="1"/>
  <c r="R14" i="1"/>
  <c r="Q14" i="1"/>
  <c r="P14" i="1"/>
  <c r="O14" i="1"/>
  <c r="M14" i="1"/>
  <c r="L14" i="1"/>
  <c r="J14" i="1"/>
  <c r="I14" i="1"/>
  <c r="G14" i="1"/>
  <c r="F14" i="1"/>
  <c r="E14" i="1"/>
  <c r="C14" i="1"/>
  <c r="B14" i="1"/>
  <c r="P15" i="12" l="1"/>
  <c r="N15" i="12"/>
  <c r="L15" i="12"/>
  <c r="K15" i="12"/>
  <c r="H15" i="12"/>
  <c r="G15" i="12"/>
  <c r="E15" i="12"/>
  <c r="D15" i="12"/>
  <c r="B15" i="12"/>
  <c r="AK13" i="2"/>
  <c r="AJ13" i="2"/>
  <c r="AI13" i="2"/>
  <c r="AH13" i="2"/>
  <c r="AG13" i="2"/>
  <c r="AE13" i="2"/>
  <c r="AD13" i="2"/>
  <c r="AC13" i="2"/>
  <c r="AB13" i="2"/>
  <c r="AA13" i="2"/>
  <c r="X13" i="2"/>
  <c r="W13" i="2"/>
  <c r="V13" i="2"/>
  <c r="U13" i="2"/>
  <c r="T13" i="2"/>
  <c r="R13" i="2"/>
  <c r="Q13" i="2"/>
  <c r="P13" i="2"/>
  <c r="O13" i="2"/>
  <c r="N13" i="2"/>
  <c r="K13" i="2"/>
  <c r="J13" i="2"/>
  <c r="I13" i="2"/>
  <c r="H13" i="2"/>
  <c r="G13" i="2"/>
  <c r="E13" i="2"/>
  <c r="D13" i="2"/>
  <c r="C13" i="2"/>
  <c r="B14" i="2" l="1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13" i="2" l="1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15" i="6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16" i="9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15" i="1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16" i="8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15" i="7"/>
  <c r="C16" i="7"/>
  <c r="C17" i="7"/>
  <c r="C18" i="7"/>
  <c r="C19" i="7"/>
  <c r="C20" i="7"/>
  <c r="C21" i="7"/>
  <c r="C22" i="7"/>
  <c r="C23" i="7"/>
  <c r="C24" i="7"/>
  <c r="C25" i="7"/>
  <c r="B25" i="7" s="1"/>
  <c r="C26" i="7"/>
  <c r="C27" i="7"/>
  <c r="C28" i="7"/>
  <c r="C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15" i="7"/>
  <c r="B17" i="7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16" i="12"/>
  <c r="C17" i="12"/>
  <c r="O17" i="12" s="1"/>
  <c r="C18" i="12"/>
  <c r="O18" i="12" s="1"/>
  <c r="C19" i="12"/>
  <c r="O19" i="12" s="1"/>
  <c r="C20" i="12"/>
  <c r="M20" i="12" s="1"/>
  <c r="C21" i="12"/>
  <c r="O21" i="12" s="1"/>
  <c r="C22" i="12"/>
  <c r="O22" i="12" s="1"/>
  <c r="C23" i="12"/>
  <c r="O23" i="12" s="1"/>
  <c r="C24" i="12"/>
  <c r="M24" i="12" s="1"/>
  <c r="C25" i="12"/>
  <c r="O25" i="12" s="1"/>
  <c r="C26" i="12"/>
  <c r="O26" i="12" s="1"/>
  <c r="C27" i="12"/>
  <c r="O27" i="12" s="1"/>
  <c r="C28" i="12"/>
  <c r="M28" i="12" s="1"/>
  <c r="C29" i="12"/>
  <c r="O29" i="12" s="1"/>
  <c r="C16" i="12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15" i="4"/>
  <c r="F16" i="5"/>
  <c r="F18" i="5"/>
  <c r="F19" i="5"/>
  <c r="F20" i="5"/>
  <c r="F21" i="5"/>
  <c r="F22" i="5"/>
  <c r="F23" i="5"/>
  <c r="F24" i="5"/>
  <c r="F25" i="5"/>
  <c r="F26" i="5"/>
  <c r="F27" i="5"/>
  <c r="F28" i="5"/>
  <c r="F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15" i="5"/>
  <c r="B16" i="7" l="1"/>
  <c r="B14" i="4"/>
  <c r="S14" i="7"/>
  <c r="D15" i="9"/>
  <c r="B28" i="7"/>
  <c r="B24" i="7"/>
  <c r="B20" i="7"/>
  <c r="B18" i="7"/>
  <c r="C15" i="8"/>
  <c r="B15" i="8"/>
  <c r="W14" i="7"/>
  <c r="O14" i="7"/>
  <c r="B27" i="7"/>
  <c r="B19" i="7"/>
  <c r="J14" i="7"/>
  <c r="C14" i="7"/>
  <c r="B23" i="7"/>
  <c r="E14" i="7"/>
  <c r="F14" i="7"/>
  <c r="D14" i="7"/>
  <c r="B15" i="7"/>
  <c r="B26" i="7"/>
  <c r="B22" i="7"/>
  <c r="B21" i="7"/>
  <c r="C14" i="6"/>
  <c r="F14" i="4"/>
  <c r="B15" i="9"/>
  <c r="H14" i="1"/>
  <c r="N14" i="1"/>
  <c r="D14" i="1"/>
  <c r="J15" i="12"/>
  <c r="F15" i="12"/>
  <c r="O16" i="12"/>
  <c r="C15" i="12"/>
  <c r="M26" i="12"/>
  <c r="M18" i="12"/>
  <c r="O24" i="12"/>
  <c r="M16" i="12"/>
  <c r="M22" i="12"/>
  <c r="O28" i="12"/>
  <c r="O20" i="12"/>
  <c r="M29" i="12"/>
  <c r="M27" i="12"/>
  <c r="M25" i="12"/>
  <c r="M23" i="12"/>
  <c r="M21" i="12"/>
  <c r="M19" i="12"/>
  <c r="M17" i="12"/>
  <c r="B14" i="7" l="1"/>
</calcChain>
</file>

<file path=xl/comments1.xml><?xml version="1.0" encoding="utf-8"?>
<comments xmlns="http://schemas.openxmlformats.org/spreadsheetml/2006/main">
  <authors>
    <author>user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17</t>
        </r>
        <r>
          <rPr>
            <sz val="9"/>
            <color indexed="81"/>
            <rFont val="돋움"/>
            <family val="3"/>
            <charset val="129"/>
          </rPr>
          <t>년도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수정요망
</t>
        </r>
      </text>
    </comment>
  </commentList>
</comments>
</file>

<file path=xl/sharedStrings.xml><?xml version="1.0" encoding="utf-8"?>
<sst xmlns="http://schemas.openxmlformats.org/spreadsheetml/2006/main" count="1135" uniqueCount="406">
  <si>
    <t>AREA AND NUMBER OF ADMINISTRATIVE UNIT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</si>
  <si>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,%,</t>
    </r>
    <r>
      <rPr>
        <sz val="9"/>
        <rFont val="바탕"/>
        <family val="1"/>
        <charset val="129"/>
      </rPr>
      <t>개소</t>
    </r>
    <phoneticPr fontId="5" type="noConversion"/>
  </si>
  <si>
    <r>
      <t xml:space="preserve">Unit : 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, %, Each</t>
    </r>
    <phoneticPr fontId="5" type="noConversion"/>
  </si>
  <si>
    <t xml:space="preserve">    </t>
    <phoneticPr fontId="5" type="noConversion"/>
  </si>
  <si>
    <t>Eup·Myeon·Dong</t>
    <phoneticPr fontId="11" type="noConversion"/>
  </si>
  <si>
    <r>
      <t>통</t>
    </r>
    <r>
      <rPr>
        <sz val="9"/>
        <rFont val="Times New Roman"/>
        <family val="1"/>
      </rPr>
      <t>·</t>
    </r>
    <r>
      <rPr>
        <sz val="9"/>
        <rFont val="바탕"/>
        <family val="1"/>
        <charset val="129"/>
      </rPr>
      <t xml:space="preserve">리  </t>
    </r>
    <r>
      <rPr>
        <vertAlign val="superscript"/>
        <sz val="9"/>
        <rFont val="바탕"/>
        <family val="1"/>
        <charset val="129"/>
      </rPr>
      <t xml:space="preserve"> 3)</t>
    </r>
    <phoneticPr fontId="11" type="noConversion"/>
  </si>
  <si>
    <t>Tong·Ri</t>
    <phoneticPr fontId="11" type="noConversion"/>
  </si>
  <si>
    <t>반</t>
    <phoneticPr fontId="11" type="noConversion"/>
  </si>
  <si>
    <r>
      <t xml:space="preserve">  </t>
    </r>
    <r>
      <rPr>
        <sz val="9"/>
        <rFont val="바탕"/>
        <family val="1"/>
        <charset val="129"/>
      </rPr>
      <t xml:space="preserve">출장소  </t>
    </r>
    <r>
      <rPr>
        <sz val="9"/>
        <rFont val="Times New Roman"/>
        <family val="1"/>
      </rPr>
      <t xml:space="preserve"> </t>
    </r>
    <phoneticPr fontId="5" type="noConversion"/>
  </si>
  <si>
    <t>Branch  Office</t>
  </si>
  <si>
    <r>
      <t>연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별</t>
    </r>
  </si>
  <si>
    <t>시</t>
    <phoneticPr fontId="11" type="noConversion"/>
  </si>
  <si>
    <t xml:space="preserve"> 군  </t>
    <phoneticPr fontId="5" type="noConversion"/>
  </si>
  <si>
    <r>
      <t xml:space="preserve">구 </t>
    </r>
    <r>
      <rPr>
        <vertAlign val="superscript"/>
        <sz val="9"/>
        <rFont val="바탕"/>
        <family val="1"/>
        <charset val="129"/>
      </rPr>
      <t xml:space="preserve"> 1)</t>
    </r>
    <phoneticPr fontId="11" type="noConversion"/>
  </si>
  <si>
    <t>읍</t>
  </si>
  <si>
    <r>
      <t>면</t>
    </r>
    <r>
      <rPr>
        <sz val="9"/>
        <rFont val="Times New Roman"/>
        <family val="1"/>
      </rPr>
      <t xml:space="preserve"> </t>
    </r>
  </si>
  <si>
    <r>
      <t xml:space="preserve">           </t>
    </r>
    <r>
      <rPr>
        <sz val="9"/>
        <rFont val="바탕"/>
        <family val="1"/>
        <charset val="129"/>
      </rPr>
      <t>동</t>
    </r>
    <r>
      <rPr>
        <sz val="9"/>
        <rFont val="Times New Roman"/>
        <family val="1"/>
      </rPr>
      <t xml:space="preserve"> Dong</t>
    </r>
    <phoneticPr fontId="11" type="noConversion"/>
  </si>
  <si>
    <t xml:space="preserve"> 통</t>
  </si>
  <si>
    <r>
      <rPr>
        <sz val="9"/>
        <rFont val="바탕"/>
        <family val="1"/>
        <charset val="129"/>
      </rPr>
      <t>리</t>
    </r>
    <r>
      <rPr>
        <sz val="9"/>
        <rFont val="Times New Roman"/>
        <family val="1"/>
      </rPr>
      <t xml:space="preserve">     Ri</t>
    </r>
    <phoneticPr fontId="11" type="noConversion"/>
  </si>
  <si>
    <t>도</t>
    <phoneticPr fontId="5" type="noConversion"/>
  </si>
  <si>
    <t>시군</t>
    <phoneticPr fontId="5" type="noConversion"/>
  </si>
  <si>
    <t>읍면</t>
    <phoneticPr fontId="5" type="noConversion"/>
  </si>
  <si>
    <t>Year &amp;</t>
    <phoneticPr fontId="5" type="noConversion"/>
  </si>
  <si>
    <t>시군별</t>
  </si>
  <si>
    <t>구성비</t>
    <phoneticPr fontId="5" type="noConversion"/>
  </si>
  <si>
    <t>행정</t>
  </si>
  <si>
    <r>
      <t xml:space="preserve"> </t>
    </r>
    <r>
      <rPr>
        <sz val="9"/>
        <rFont val="바탕"/>
        <family val="1"/>
        <charset val="129"/>
      </rPr>
      <t>법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정</t>
    </r>
    <phoneticPr fontId="11" type="noConversion"/>
  </si>
  <si>
    <t>행  정</t>
  </si>
  <si>
    <t>City &amp;</t>
    <phoneticPr fontId="5" type="noConversion"/>
  </si>
  <si>
    <t>Eup &amp;</t>
    <phoneticPr fontId="5" type="noConversion"/>
  </si>
  <si>
    <t>City , County</t>
    <phoneticPr fontId="5" type="noConversion"/>
  </si>
  <si>
    <t>Area</t>
    <phoneticPr fontId="5" type="noConversion"/>
  </si>
  <si>
    <t>Rate</t>
  </si>
  <si>
    <t>City</t>
    <phoneticPr fontId="11" type="noConversion"/>
  </si>
  <si>
    <t>County</t>
    <phoneticPr fontId="11" type="noConversion"/>
  </si>
  <si>
    <t xml:space="preserve"> District</t>
    <phoneticPr fontId="11" type="noConversion"/>
  </si>
  <si>
    <t>Eup</t>
    <phoneticPr fontId="5" type="noConversion"/>
  </si>
  <si>
    <t xml:space="preserve"> Myeon</t>
    <phoneticPr fontId="5" type="noConversion"/>
  </si>
  <si>
    <t>Adm.</t>
  </si>
  <si>
    <t xml:space="preserve">  Legal</t>
  </si>
  <si>
    <t>Tong</t>
    <phoneticPr fontId="11" type="noConversion"/>
  </si>
  <si>
    <t>Ban</t>
    <phoneticPr fontId="11" type="noConversion"/>
  </si>
  <si>
    <t>Province</t>
    <phoneticPr fontId="5" type="noConversion"/>
  </si>
  <si>
    <r>
      <t>C</t>
    </r>
    <r>
      <rPr>
        <sz val="9"/>
        <rFont val="Times New Roman"/>
        <family val="1"/>
      </rPr>
      <t>ounty</t>
    </r>
    <phoneticPr fontId="5" type="noConversion"/>
  </si>
  <si>
    <t>Myeon</t>
    <phoneticPr fontId="5" type="noConversion"/>
  </si>
  <si>
    <t>전주시</t>
  </si>
  <si>
    <t>Jeonju-si</t>
  </si>
  <si>
    <t>군산시</t>
  </si>
  <si>
    <t>Gunsan-si</t>
  </si>
  <si>
    <t>익산시</t>
  </si>
  <si>
    <t>Iksan-si</t>
  </si>
  <si>
    <t>정읍시</t>
  </si>
  <si>
    <t>Jeongup-si</t>
  </si>
  <si>
    <t>남원시</t>
  </si>
  <si>
    <t>Namwon-si</t>
  </si>
  <si>
    <t>김제시</t>
  </si>
  <si>
    <t>Gimje-si</t>
  </si>
  <si>
    <t>완주군</t>
  </si>
  <si>
    <t>Wanju-gun</t>
  </si>
  <si>
    <t>진안군</t>
  </si>
  <si>
    <t>Jinan-gun</t>
  </si>
  <si>
    <t>무주군</t>
  </si>
  <si>
    <t>Muju-gun</t>
  </si>
  <si>
    <t>장수군</t>
  </si>
  <si>
    <t>Jangsu-gun</t>
  </si>
  <si>
    <t>임실군</t>
  </si>
  <si>
    <t>Imsil-gun</t>
  </si>
  <si>
    <t>순창군</t>
  </si>
  <si>
    <t>Sunchang-gun</t>
  </si>
  <si>
    <t>고창군</t>
  </si>
  <si>
    <t>Gochang-gun</t>
  </si>
  <si>
    <t>부안군</t>
  </si>
  <si>
    <t>자료 : 자치행정과</t>
    <phoneticPr fontId="11" type="noConversion"/>
  </si>
  <si>
    <t>Source : Administrative Support Office</t>
    <phoneticPr fontId="11" type="noConversion"/>
  </si>
  <si>
    <t>Note : 1) District is general (non-autonomy) District</t>
    <phoneticPr fontId="11" type="noConversion"/>
  </si>
  <si>
    <t xml:space="preserve"> </t>
    <phoneticPr fontId="11" type="noConversion"/>
  </si>
  <si>
    <t>AREA OF LAND CATEGORY</t>
    <phoneticPr fontId="5" type="noConversion"/>
  </si>
  <si>
    <t>토 지 지 목 별 현 황(속1)</t>
    <phoneticPr fontId="5" type="noConversion"/>
  </si>
  <si>
    <t xml:space="preserve"> AREA OF LAND CATEGARY(Cont'd 1)</t>
    <phoneticPr fontId="5" type="noConversion"/>
  </si>
  <si>
    <t xml:space="preserve"> 토 지 지 목 별 현 황(속2)</t>
    <phoneticPr fontId="5" type="noConversion"/>
  </si>
  <si>
    <t xml:space="preserve">      AREA OF LAND CATEGORY(Cont'd 2)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</si>
  <si>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㎡</t>
    </r>
    <r>
      <rPr>
        <sz val="9"/>
        <rFont val="Times New Roman"/>
        <family val="1"/>
      </rPr>
      <t xml:space="preserve"> </t>
    </r>
    <phoneticPr fontId="11" type="noConversion"/>
  </si>
  <si>
    <r>
      <t xml:space="preserve">Unit : </t>
    </r>
    <r>
      <rPr>
        <sz val="9"/>
        <rFont val="바탕"/>
        <family val="1"/>
        <charset val="129"/>
      </rPr>
      <t>㎡</t>
    </r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</si>
  <si>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㎡</t>
    </r>
    <r>
      <rPr>
        <sz val="9"/>
        <rFont val="Times New Roman"/>
        <family val="1"/>
      </rPr>
      <t xml:space="preserve"> </t>
    </r>
  </si>
  <si>
    <r>
      <t xml:space="preserve">Unit : </t>
    </r>
    <r>
      <rPr>
        <sz val="9"/>
        <rFont val="바탕"/>
        <family val="1"/>
        <charset val="129"/>
      </rPr>
      <t>㎡</t>
    </r>
    <phoneticPr fontId="11" type="noConversion"/>
  </si>
  <si>
    <t>계</t>
  </si>
  <si>
    <t>전</t>
  </si>
  <si>
    <t>답</t>
  </si>
  <si>
    <r>
      <t>과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수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원</t>
    </r>
  </si>
  <si>
    <t>목장용지</t>
  </si>
  <si>
    <r>
      <t>임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야</t>
    </r>
  </si>
  <si>
    <t>광 천 지</t>
    <phoneticPr fontId="11" type="noConversion"/>
  </si>
  <si>
    <t>공장용지</t>
  </si>
  <si>
    <t>학교용지</t>
  </si>
  <si>
    <t>주차장</t>
    <phoneticPr fontId="11" type="noConversion"/>
  </si>
  <si>
    <t>주유소용지</t>
    <phoneticPr fontId="11" type="noConversion"/>
  </si>
  <si>
    <t>창고용지</t>
    <phoneticPr fontId="11" type="noConversion"/>
  </si>
  <si>
    <r>
      <t>도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로</t>
    </r>
  </si>
  <si>
    <t>철도용지</t>
  </si>
  <si>
    <r>
      <t>하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천</t>
    </r>
  </si>
  <si>
    <r>
      <t>제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방</t>
    </r>
  </si>
  <si>
    <r>
      <t>구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거</t>
    </r>
  </si>
  <si>
    <r>
      <t>유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지</t>
    </r>
  </si>
  <si>
    <t>양어장</t>
    <phoneticPr fontId="11" type="noConversion"/>
  </si>
  <si>
    <t>수도용지</t>
  </si>
  <si>
    <r>
      <t>공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원</t>
    </r>
  </si>
  <si>
    <t>체육용지</t>
  </si>
  <si>
    <r>
      <t>유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원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지</t>
    </r>
  </si>
  <si>
    <t>종교용지</t>
  </si>
  <si>
    <r>
      <t>사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적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지</t>
    </r>
  </si>
  <si>
    <r>
      <t>묘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지</t>
    </r>
  </si>
  <si>
    <r>
      <t>잡</t>
    </r>
    <r>
      <rPr>
        <sz val="9"/>
        <rFont val="Times New Roman"/>
        <family val="1"/>
      </rPr>
      <t xml:space="preserve">  </t>
    </r>
    <r>
      <rPr>
        <sz val="9"/>
        <rFont val="바탕"/>
        <family val="1"/>
        <charset val="129"/>
      </rPr>
      <t>종</t>
    </r>
    <r>
      <rPr>
        <sz val="9"/>
        <rFont val="Times New Roman"/>
        <family val="1"/>
      </rPr>
      <t xml:space="preserve">  </t>
    </r>
    <r>
      <rPr>
        <sz val="9"/>
        <rFont val="바탕"/>
        <family val="1"/>
        <charset val="129"/>
      </rPr>
      <t>지</t>
    </r>
  </si>
  <si>
    <t>Total</t>
  </si>
  <si>
    <t>Dry paddy</t>
    <phoneticPr fontId="11" type="noConversion"/>
  </si>
  <si>
    <t>Rice paddy</t>
  </si>
  <si>
    <t>Orchard</t>
  </si>
  <si>
    <t>Pasture</t>
    <phoneticPr fontId="11" type="noConversion"/>
  </si>
  <si>
    <t>Forest Field</t>
    <phoneticPr fontId="11" type="noConversion"/>
  </si>
  <si>
    <t>Mineral Spring Site</t>
    <phoneticPr fontId="11" type="noConversion"/>
  </si>
  <si>
    <t>Saltern</t>
    <phoneticPr fontId="11" type="noConversion"/>
  </si>
  <si>
    <t>Building Land</t>
    <phoneticPr fontId="11" type="noConversion"/>
  </si>
  <si>
    <t>Factory site</t>
    <phoneticPr fontId="11" type="noConversion"/>
  </si>
  <si>
    <t xml:space="preserve">School site </t>
    <phoneticPr fontId="11" type="noConversion"/>
  </si>
  <si>
    <t>Parking lot</t>
    <phoneticPr fontId="11" type="noConversion"/>
  </si>
  <si>
    <t xml:space="preserve">Service station </t>
    <phoneticPr fontId="11" type="noConversion"/>
  </si>
  <si>
    <t xml:space="preserve">     Warehouse site</t>
    <phoneticPr fontId="11" type="noConversion"/>
  </si>
  <si>
    <t>Road</t>
    <phoneticPr fontId="11" type="noConversion"/>
  </si>
  <si>
    <t>Railway</t>
    <phoneticPr fontId="11" type="noConversion"/>
  </si>
  <si>
    <t>River</t>
    <phoneticPr fontId="11" type="noConversion"/>
  </si>
  <si>
    <t>Bank</t>
    <phoneticPr fontId="11" type="noConversion"/>
  </si>
  <si>
    <t>Ditch</t>
    <phoneticPr fontId="11" type="noConversion"/>
  </si>
  <si>
    <t>Marsh</t>
    <phoneticPr fontId="11" type="noConversion"/>
  </si>
  <si>
    <t>Fish farm</t>
    <phoneticPr fontId="11" type="noConversion"/>
  </si>
  <si>
    <t>Water reservoirs</t>
    <phoneticPr fontId="5" type="noConversion"/>
  </si>
  <si>
    <t>Park</t>
    <phoneticPr fontId="11" type="noConversion"/>
  </si>
  <si>
    <t>Sporting facilities</t>
    <phoneticPr fontId="11" type="noConversion"/>
  </si>
  <si>
    <t>Recreation area</t>
    <phoneticPr fontId="11" type="noConversion"/>
  </si>
  <si>
    <t>Religious site</t>
    <phoneticPr fontId="11" type="noConversion"/>
  </si>
  <si>
    <t>Historical site</t>
  </si>
  <si>
    <t>Grave yard</t>
  </si>
  <si>
    <t>Miscellaneous</t>
    <phoneticPr fontId="11" type="noConversion"/>
  </si>
  <si>
    <t>site</t>
  </si>
  <si>
    <t>area</t>
  </si>
  <si>
    <t>전주시</t>
    <phoneticPr fontId="5" type="noConversion"/>
  </si>
  <si>
    <t>군산시</t>
    <phoneticPr fontId="5" type="noConversion"/>
  </si>
  <si>
    <t>Buan-gun</t>
  </si>
  <si>
    <t>자료 : 토지정보과(담당자 : 이현준 연락처 : 280-2473)</t>
    <phoneticPr fontId="5" type="noConversion"/>
  </si>
  <si>
    <t>Source : Unban Affairs &amp; Planning Division</t>
    <phoneticPr fontId="5" type="noConversion"/>
  </si>
  <si>
    <t>FARM HOUSEHOLDS AND POPULATION</t>
    <phoneticPr fontId="11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</si>
  <si>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가구</t>
    </r>
    <r>
      <rPr>
        <sz val="9"/>
        <rFont val="Times New Roman"/>
        <family val="1"/>
      </rPr>
      <t xml:space="preserve">, </t>
    </r>
    <r>
      <rPr>
        <sz val="9"/>
        <rFont val="바탕"/>
        <family val="1"/>
        <charset val="129"/>
      </rPr>
      <t>명</t>
    </r>
    <phoneticPr fontId="11" type="noConversion"/>
  </si>
  <si>
    <t>Unit : Household , Person</t>
  </si>
  <si>
    <r>
      <t xml:space="preserve">                    </t>
    </r>
    <r>
      <rPr>
        <sz val="9"/>
        <rFont val="바탕"/>
        <family val="1"/>
        <charset val="129"/>
      </rPr>
      <t>농</t>
    </r>
    <r>
      <rPr>
        <sz val="9"/>
        <rFont val="Times New Roman"/>
        <family val="1"/>
      </rPr>
      <t xml:space="preserve">          </t>
    </r>
    <r>
      <rPr>
        <sz val="9"/>
        <rFont val="바탕"/>
        <family val="1"/>
        <charset val="129"/>
      </rPr>
      <t>가</t>
    </r>
    <r>
      <rPr>
        <sz val="9"/>
        <rFont val="Times New Roman"/>
        <family val="1"/>
      </rPr>
      <t xml:space="preserve">          Farm  households</t>
    </r>
    <phoneticPr fontId="5" type="noConversion"/>
  </si>
  <si>
    <r>
      <t xml:space="preserve"> </t>
    </r>
    <r>
      <rPr>
        <sz val="9"/>
        <rFont val="바탕"/>
        <family val="1"/>
        <charset val="129"/>
      </rPr>
      <t>농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가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인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구</t>
    </r>
    <r>
      <rPr>
        <sz val="9"/>
        <rFont val="Times New Roman"/>
        <family val="1"/>
      </rPr>
      <t xml:space="preserve">        Number  of  farm  population</t>
    </r>
    <phoneticPr fontId="5" type="noConversion"/>
  </si>
  <si>
    <r>
      <t>연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별</t>
    </r>
  </si>
  <si>
    <t>Year &amp;</t>
    <phoneticPr fontId="5" type="noConversion"/>
  </si>
  <si>
    <t>City , County</t>
    <phoneticPr fontId="5" type="noConversion"/>
  </si>
  <si>
    <t xml:space="preserve">자료 : 통계청 『농업조사』, 『농림어업총조사(0,5년)』 </t>
    <phoneticPr fontId="5" type="noConversion"/>
  </si>
  <si>
    <t>Source : National Statistical Office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</si>
  <si>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㏊</t>
    </r>
    <r>
      <rPr>
        <sz val="9"/>
        <rFont val="Times New Roman"/>
        <family val="1"/>
      </rPr>
      <t xml:space="preserve"> , %</t>
    </r>
    <phoneticPr fontId="5" type="noConversion"/>
  </si>
  <si>
    <r>
      <t xml:space="preserve">Unit : </t>
    </r>
    <r>
      <rPr>
        <sz val="9"/>
        <rFont val="바탕"/>
        <family val="1"/>
        <charset val="129"/>
      </rPr>
      <t>㏊</t>
    </r>
    <r>
      <rPr>
        <sz val="9"/>
        <rFont val="Times New Roman"/>
        <family val="1"/>
      </rPr>
      <t>, %</t>
    </r>
    <phoneticPr fontId="5" type="noConversion"/>
  </si>
  <si>
    <r>
      <t>가구당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경지면적</t>
    </r>
    <r>
      <rPr>
        <sz val="9"/>
        <rFont val="Times New Roman"/>
        <family val="1"/>
      </rPr>
      <t>(ha)   Area of cultivated land per household</t>
    </r>
    <phoneticPr fontId="5" type="noConversion"/>
  </si>
  <si>
    <t>논</t>
  </si>
  <si>
    <t>밭</t>
    <phoneticPr fontId="5" type="noConversion"/>
  </si>
  <si>
    <t>계</t>
    <phoneticPr fontId="5" type="noConversion"/>
  </si>
  <si>
    <t>밭</t>
  </si>
  <si>
    <t>Rice Paddy</t>
    <phoneticPr fontId="5" type="noConversion"/>
  </si>
  <si>
    <t>Dry Paddy</t>
    <phoneticPr fontId="5" type="noConversion"/>
  </si>
  <si>
    <t>Paddy field</t>
    <phoneticPr fontId="5" type="noConversion"/>
  </si>
  <si>
    <t>Field</t>
    <phoneticPr fontId="5" type="noConversion"/>
  </si>
  <si>
    <t>자료 : 통계청『경지면적조사』</t>
    <phoneticPr fontId="5" type="noConversion"/>
  </si>
  <si>
    <t>Soure :Statistic Korea</t>
    <phoneticPr fontId="5" type="noConversion"/>
  </si>
  <si>
    <t xml:space="preserve"> Note : 1) Rate of Farmland are against whole area</t>
    <phoneticPr fontId="5" type="noConversion"/>
  </si>
  <si>
    <t>TYPE OF HOUSING UNITS AND HOUSING SUPPLY RATE</t>
    <phoneticPr fontId="5" type="noConversion"/>
  </si>
  <si>
    <r>
      <t>단위</t>
    </r>
    <r>
      <rPr>
        <sz val="9"/>
        <rFont val="Times New Roman"/>
        <family val="1"/>
      </rPr>
      <t xml:space="preserve">  : </t>
    </r>
    <r>
      <rPr>
        <sz val="9"/>
        <rFont val="바탕"/>
        <family val="1"/>
        <charset val="129"/>
      </rPr>
      <t>호</t>
    </r>
  </si>
  <si>
    <t>Unit : House number</t>
  </si>
  <si>
    <r>
      <t xml:space="preserve">일반가구수 </t>
    </r>
    <r>
      <rPr>
        <vertAlign val="superscript"/>
        <sz val="9"/>
        <rFont val="바탕"/>
        <family val="1"/>
        <charset val="129"/>
      </rPr>
      <t>1)</t>
    </r>
    <phoneticPr fontId="5" type="noConversion"/>
  </si>
  <si>
    <t>주택보급률</t>
    <phoneticPr fontId="5" type="noConversion"/>
  </si>
  <si>
    <t>(A)</t>
    <phoneticPr fontId="11" type="noConversion"/>
  </si>
  <si>
    <t>단독주택</t>
  </si>
  <si>
    <r>
      <t>아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파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트</t>
    </r>
  </si>
  <si>
    <r>
      <t>연립주택</t>
    </r>
    <r>
      <rPr>
        <sz val="9"/>
        <rFont val="Times New Roman"/>
        <family val="1"/>
      </rPr>
      <t xml:space="preserve">  </t>
    </r>
    <phoneticPr fontId="5" type="noConversion"/>
  </si>
  <si>
    <r>
      <t>다세대주택</t>
    </r>
    <r>
      <rPr>
        <sz val="9"/>
        <rFont val="Times New Roman"/>
        <family val="1"/>
      </rPr>
      <t xml:space="preserve"> </t>
    </r>
    <phoneticPr fontId="5" type="noConversion"/>
  </si>
  <si>
    <t>Housing supply rate</t>
    <phoneticPr fontId="11" type="noConversion"/>
  </si>
  <si>
    <t>Year &amp;</t>
    <phoneticPr fontId="11" type="noConversion"/>
  </si>
  <si>
    <t>No. of general</t>
    <phoneticPr fontId="11" type="noConversion"/>
  </si>
  <si>
    <t>Detached</t>
  </si>
  <si>
    <t xml:space="preserve">Apartment units  </t>
    <phoneticPr fontId="11" type="noConversion"/>
  </si>
  <si>
    <t>(B)/(A)*100</t>
    <phoneticPr fontId="11" type="noConversion"/>
  </si>
  <si>
    <t>City,County</t>
    <phoneticPr fontId="11" type="noConversion"/>
  </si>
  <si>
    <t>Households</t>
    <phoneticPr fontId="5" type="noConversion"/>
  </si>
  <si>
    <t>dwelling</t>
  </si>
  <si>
    <t>Multi family house</t>
    <phoneticPr fontId="11" type="noConversion"/>
  </si>
  <si>
    <t xml:space="preserve">       Apartment</t>
    <phoneticPr fontId="5" type="noConversion"/>
  </si>
  <si>
    <t>Rowhouses</t>
    <phoneticPr fontId="5" type="noConversion"/>
  </si>
  <si>
    <t>in a private house</t>
    <phoneticPr fontId="11" type="noConversion"/>
  </si>
  <si>
    <t>(%)</t>
    <phoneticPr fontId="5" type="noConversion"/>
  </si>
  <si>
    <t xml:space="preserve"> REGISTERED MOTOR VEHICLES BY SI, Gun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</si>
  <si>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대</t>
    </r>
  </si>
  <si>
    <t>Unit : Each</t>
  </si>
  <si>
    <r>
      <t>총</t>
    </r>
    <r>
      <rPr>
        <sz val="9"/>
        <rFont val="Times New Roman"/>
        <family val="1"/>
      </rPr>
      <t xml:space="preserve">       </t>
    </r>
    <r>
      <rPr>
        <sz val="9"/>
        <rFont val="바탕"/>
        <family val="1"/>
        <charset val="129"/>
      </rPr>
      <t>계</t>
    </r>
    <r>
      <rPr>
        <sz val="9"/>
        <rFont val="Times New Roman"/>
        <family val="1"/>
      </rPr>
      <t xml:space="preserve">    Total </t>
    </r>
    <r>
      <rPr>
        <vertAlign val="superscript"/>
        <sz val="9"/>
        <rFont val="Times New Roman"/>
        <family val="1"/>
      </rPr>
      <t xml:space="preserve"> 1)</t>
    </r>
    <phoneticPr fontId="5" type="noConversion"/>
  </si>
  <si>
    <r>
      <t>승용차</t>
    </r>
    <r>
      <rPr>
        <sz val="9"/>
        <rFont val="Times New Roman"/>
        <family val="1"/>
      </rPr>
      <t xml:space="preserve">  Passenger cars</t>
    </r>
    <phoneticPr fontId="11" type="noConversion"/>
  </si>
  <si>
    <t>승합차  Buses</t>
    <phoneticPr fontId="11" type="noConversion"/>
  </si>
  <si>
    <t>화물차  Trucks</t>
    <phoneticPr fontId="5" type="noConversion"/>
  </si>
  <si>
    <r>
      <t>특수차</t>
    </r>
    <r>
      <rPr>
        <sz val="9"/>
        <rFont val="Times New Roman"/>
        <family val="1"/>
      </rPr>
      <t xml:space="preserve">   Special cars</t>
    </r>
    <phoneticPr fontId="11" type="noConversion"/>
  </si>
  <si>
    <r>
      <t xml:space="preserve">        이륜자동차  </t>
    </r>
    <r>
      <rPr>
        <sz val="9"/>
        <rFont val="Times New Roman"/>
        <family val="1"/>
      </rPr>
      <t>Motor-Cycle</t>
    </r>
    <phoneticPr fontId="5" type="noConversion"/>
  </si>
  <si>
    <t>계</t>
    <phoneticPr fontId="5" type="noConversion"/>
  </si>
  <si>
    <r>
      <t>관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용</t>
    </r>
  </si>
  <si>
    <t>자가용</t>
  </si>
  <si>
    <t>영업용</t>
  </si>
  <si>
    <r>
      <t>관</t>
    </r>
    <r>
      <rPr>
        <sz val="9"/>
        <rFont val="Times New Roman"/>
        <family val="1"/>
      </rPr>
      <t xml:space="preserve">  </t>
    </r>
    <r>
      <rPr>
        <sz val="9"/>
        <rFont val="바탕"/>
        <family val="1"/>
        <charset val="129"/>
      </rPr>
      <t>용</t>
    </r>
  </si>
  <si>
    <t>관  용</t>
    <phoneticPr fontId="5" type="noConversion"/>
  </si>
  <si>
    <t>자가용</t>
    <phoneticPr fontId="5" type="noConversion"/>
  </si>
  <si>
    <t>Year&amp;</t>
    <phoneticPr fontId="11" type="noConversion"/>
  </si>
  <si>
    <t>Gover-</t>
    <phoneticPr fontId="11" type="noConversion"/>
  </si>
  <si>
    <t>Comm-</t>
    <phoneticPr fontId="11" type="noConversion"/>
  </si>
  <si>
    <t>Total</t>
    <phoneticPr fontId="5" type="noConversion"/>
  </si>
  <si>
    <t>nment</t>
    <phoneticPr fontId="11" type="noConversion"/>
  </si>
  <si>
    <t>Private</t>
  </si>
  <si>
    <t>ercial</t>
    <phoneticPr fontId="11" type="noConversion"/>
  </si>
  <si>
    <t>NUMBER OF MEDICAL INSTITUTIONS</t>
  </si>
  <si>
    <r>
      <t>단위</t>
    </r>
    <r>
      <rPr>
        <sz val="9"/>
        <color indexed="8"/>
        <rFont val="Times New Roman"/>
        <family val="1"/>
      </rPr>
      <t xml:space="preserve"> : </t>
    </r>
    <r>
      <rPr>
        <sz val="9"/>
        <color indexed="8"/>
        <rFont val="바탕"/>
        <family val="1"/>
        <charset val="129"/>
      </rPr>
      <t>개</t>
    </r>
  </si>
  <si>
    <r>
      <t>합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바탕"/>
        <family val="1"/>
        <charset val="129"/>
      </rPr>
      <t>계</t>
    </r>
    <r>
      <rPr>
        <vertAlign val="superscript"/>
        <sz val="9"/>
        <color indexed="8"/>
        <rFont val="Times New Roman"/>
        <family val="1"/>
      </rPr>
      <t xml:space="preserve">  1)</t>
    </r>
  </si>
  <si>
    <t>종합병원</t>
  </si>
  <si>
    <r>
      <t>병</t>
    </r>
    <r>
      <rPr>
        <sz val="9"/>
        <color indexed="8"/>
        <rFont val="Times New Roman"/>
        <family val="1"/>
      </rPr>
      <t xml:space="preserve">     </t>
    </r>
    <r>
      <rPr>
        <sz val="9"/>
        <color indexed="8"/>
        <rFont val="바탕"/>
        <family val="1"/>
        <charset val="129"/>
      </rPr>
      <t>원</t>
    </r>
    <r>
      <rPr>
        <sz val="9"/>
        <color indexed="8"/>
        <rFont val="Times New Roman"/>
        <family val="1"/>
      </rPr>
      <t xml:space="preserve">  </t>
    </r>
    <r>
      <rPr>
        <vertAlign val="superscript"/>
        <sz val="9"/>
        <color indexed="8"/>
        <rFont val="Times New Roman"/>
        <family val="1"/>
      </rPr>
      <t>2)</t>
    </r>
  </si>
  <si>
    <r>
      <t>의</t>
    </r>
    <r>
      <rPr>
        <sz val="9"/>
        <color indexed="8"/>
        <rFont val="Times New Roman"/>
        <family val="1"/>
      </rPr>
      <t xml:space="preserve">    </t>
    </r>
    <r>
      <rPr>
        <sz val="9"/>
        <color indexed="8"/>
        <rFont val="바탕"/>
        <family val="1"/>
        <charset val="129"/>
      </rPr>
      <t>원</t>
    </r>
  </si>
  <si>
    <r>
      <t>특수병원</t>
    </r>
    <r>
      <rPr>
        <vertAlign val="superscript"/>
        <sz val="9"/>
        <color indexed="8"/>
        <rFont val="바탕"/>
        <family val="1"/>
        <charset val="129"/>
      </rPr>
      <t xml:space="preserve"> 3)</t>
    </r>
  </si>
  <si>
    <t>요양병원</t>
  </si>
  <si>
    <t>치과병(의)원</t>
  </si>
  <si>
    <t>한방병원</t>
  </si>
  <si>
    <t>한의원</t>
  </si>
  <si>
    <t>조산소</t>
  </si>
  <si>
    <t>부속의원</t>
  </si>
  <si>
    <t>보건</t>
  </si>
  <si>
    <t>보건소</t>
  </si>
  <si>
    <t>보건진료소</t>
  </si>
  <si>
    <r>
      <t>연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바탕"/>
        <family val="1"/>
        <charset val="129"/>
      </rPr>
      <t>별</t>
    </r>
  </si>
  <si>
    <t xml:space="preserve">    General hospitals</t>
  </si>
  <si>
    <t>Hospitals</t>
  </si>
  <si>
    <t>Clinics</t>
  </si>
  <si>
    <t>Special hospitals</t>
  </si>
  <si>
    <t>long term care hospitals</t>
  </si>
  <si>
    <t>Dental  clinics</t>
  </si>
  <si>
    <t>Oriental medicine clinics</t>
  </si>
  <si>
    <t>Oriental medicine hospitals</t>
  </si>
  <si>
    <t>Midwife clinic</t>
  </si>
  <si>
    <t>Dispensaries</t>
  </si>
  <si>
    <t>의료원</t>
  </si>
  <si>
    <t>지소</t>
  </si>
  <si>
    <t>Primary</t>
  </si>
  <si>
    <t>Year &amp;</t>
  </si>
  <si>
    <t>병원수</t>
  </si>
  <si>
    <t>병상수</t>
  </si>
  <si>
    <t>Health</t>
  </si>
  <si>
    <t>City,County</t>
  </si>
  <si>
    <t>Number</t>
  </si>
  <si>
    <t>Hospital</t>
  </si>
  <si>
    <t>beds</t>
  </si>
  <si>
    <t>Centers</t>
  </si>
  <si>
    <t>Subcenters</t>
  </si>
  <si>
    <t>Care centers</t>
  </si>
  <si>
    <t>자료출처 : 보건의료과</t>
  </si>
  <si>
    <t>Source :  Health &amp; Sanitation Division</t>
  </si>
  <si>
    <t>Note :   1)  Except Public Health Center   2) Except slodier's hospital   3) Including mental, tubercle and leprosy clinic</t>
  </si>
  <si>
    <t xml:space="preserve">        SUMMARY OF ESTABLISHMENTS (CITY·COUNTY)</t>
    <phoneticPr fontId="5" type="noConversion"/>
  </si>
  <si>
    <r>
      <t>단위</t>
    </r>
    <r>
      <rPr>
        <sz val="7"/>
        <rFont val="Times New Roman"/>
        <family val="1"/>
      </rPr>
      <t xml:space="preserve"> : </t>
    </r>
    <r>
      <rPr>
        <sz val="7"/>
        <rFont val="바탕"/>
        <family val="1"/>
        <charset val="129"/>
      </rPr>
      <t>개소</t>
    </r>
    <r>
      <rPr>
        <sz val="7"/>
        <rFont val="Times New Roman"/>
        <family val="1"/>
      </rPr>
      <t xml:space="preserve">, </t>
    </r>
    <r>
      <rPr>
        <sz val="7"/>
        <rFont val="바탕"/>
        <family val="1"/>
        <charset val="129"/>
      </rPr>
      <t>명</t>
    </r>
  </si>
  <si>
    <t>Unit : Places, Persons</t>
  </si>
  <si>
    <r>
      <t xml:space="preserve">        조직형태별    </t>
    </r>
    <r>
      <rPr>
        <sz val="7"/>
        <rFont val="Times New Roman"/>
        <family val="1"/>
      </rPr>
      <t xml:space="preserve"> Type of Legal Organization</t>
    </r>
    <phoneticPr fontId="5" type="noConversion"/>
  </si>
  <si>
    <r>
      <t>사업체구분별</t>
    </r>
    <r>
      <rPr>
        <sz val="7"/>
        <rFont val="Times New Roman"/>
        <family val="1"/>
      </rPr>
      <t xml:space="preserve">   By type of establishment</t>
    </r>
    <phoneticPr fontId="5" type="noConversion"/>
  </si>
  <si>
    <r>
      <t>연</t>
    </r>
    <r>
      <rPr>
        <sz val="7"/>
        <rFont val="Times New Roman"/>
        <family val="1"/>
      </rPr>
      <t xml:space="preserve">    </t>
    </r>
    <r>
      <rPr>
        <sz val="7"/>
        <rFont val="바탕"/>
        <family val="1"/>
        <charset val="129"/>
      </rPr>
      <t>별</t>
    </r>
  </si>
  <si>
    <t>개      인</t>
    <phoneticPr fontId="5" type="noConversion"/>
  </si>
  <si>
    <t>회사법인</t>
  </si>
  <si>
    <t>회사이외법인</t>
    <phoneticPr fontId="11" type="noConversion"/>
  </si>
  <si>
    <t>비법인</t>
    <phoneticPr fontId="5" type="noConversion"/>
  </si>
  <si>
    <t>단    독</t>
    <phoneticPr fontId="11" type="noConversion"/>
  </si>
  <si>
    <t>공장,지사</t>
    <phoneticPr fontId="11" type="noConversion"/>
  </si>
  <si>
    <t>본사, 본부</t>
    <phoneticPr fontId="11" type="noConversion"/>
  </si>
  <si>
    <t>시군별</t>
    <phoneticPr fontId="11" type="noConversion"/>
  </si>
  <si>
    <t>사업체수</t>
    <phoneticPr fontId="11" type="noConversion"/>
  </si>
  <si>
    <t xml:space="preserve">                        Individuals</t>
    <phoneticPr fontId="5" type="noConversion"/>
  </si>
  <si>
    <t xml:space="preserve">Incorporated Company </t>
    <phoneticPr fontId="5" type="noConversion"/>
  </si>
  <si>
    <t xml:space="preserve">      Other  Juridical</t>
    <phoneticPr fontId="5" type="noConversion"/>
  </si>
  <si>
    <t>Non Juridical</t>
    <phoneticPr fontId="5" type="noConversion"/>
  </si>
  <si>
    <t xml:space="preserve">             A Single unit</t>
    <phoneticPr fontId="5" type="noConversion"/>
  </si>
  <si>
    <t>Factory, Branch office</t>
    <phoneticPr fontId="5" type="noConversion"/>
  </si>
  <si>
    <t>Head office</t>
    <phoneticPr fontId="5" type="noConversion"/>
  </si>
  <si>
    <t>여성</t>
    <phoneticPr fontId="11" type="noConversion"/>
  </si>
  <si>
    <t>계</t>
    <phoneticPr fontId="11" type="noConversion"/>
  </si>
  <si>
    <t>남성</t>
    <phoneticPr fontId="11" type="noConversion"/>
  </si>
  <si>
    <t>사업체수</t>
  </si>
  <si>
    <t>종사자수</t>
  </si>
  <si>
    <t>Estab.</t>
    <phoneticPr fontId="11" type="noConversion"/>
  </si>
  <si>
    <t>대표자</t>
    <phoneticPr fontId="11" type="noConversion"/>
  </si>
  <si>
    <t>Total</t>
    <phoneticPr fontId="11" type="noConversion"/>
  </si>
  <si>
    <t>Male</t>
    <phoneticPr fontId="11" type="noConversion"/>
  </si>
  <si>
    <t>Female</t>
    <phoneticPr fontId="11" type="noConversion"/>
  </si>
  <si>
    <t>Workers</t>
    <phoneticPr fontId="11" type="noConversion"/>
  </si>
  <si>
    <t>XⅦ. 전북통계</t>
    <phoneticPr fontId="11" type="noConversion"/>
  </si>
  <si>
    <t xml:space="preserve">         JEONBUK STATISTICS</t>
    <phoneticPr fontId="11" type="noConversion"/>
  </si>
  <si>
    <t xml:space="preserve">          HOUSEHOLDS AND POPULATION BY SI AND GUN</t>
    <phoneticPr fontId="5" type="noConversion"/>
  </si>
  <si>
    <t>가. 등록인구</t>
    <phoneticPr fontId="11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</si>
  <si>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세대, 명</t>
    </r>
    <phoneticPr fontId="5" type="noConversion"/>
  </si>
  <si>
    <t>Unit : Household, Person</t>
    <phoneticPr fontId="5" type="noConversion"/>
  </si>
  <si>
    <r>
      <rPr>
        <sz val="9"/>
        <rFont val="바탕"/>
        <family val="1"/>
        <charset val="129"/>
      </rPr>
      <t>세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대</t>
    </r>
    <r>
      <rPr>
        <sz val="9"/>
        <rFont val="Times New Roman"/>
        <family val="1"/>
      </rPr>
      <t xml:space="preserve">  </t>
    </r>
    <r>
      <rPr>
        <vertAlign val="superscript"/>
        <sz val="9"/>
        <rFont val="Times New Roman"/>
        <family val="1"/>
      </rPr>
      <t>1)</t>
    </r>
    <phoneticPr fontId="11" type="noConversion"/>
  </si>
  <si>
    <r>
      <rPr>
        <sz val="9"/>
        <rFont val="바탕"/>
        <family val="1"/>
        <charset val="129"/>
      </rPr>
      <t>세대당인구</t>
    </r>
  </si>
  <si>
    <r>
      <t>65</t>
    </r>
    <r>
      <rPr>
        <sz val="9"/>
        <rFont val="바탕"/>
        <family val="1"/>
        <charset val="129"/>
      </rPr>
      <t>세이상</t>
    </r>
  </si>
  <si>
    <r>
      <rPr>
        <sz val="9"/>
        <rFont val="바탕"/>
        <family val="1"/>
        <charset val="129"/>
      </rPr>
      <t>인구밀도</t>
    </r>
    <r>
      <rPr>
        <sz val="9"/>
        <rFont val="Times New Roman"/>
        <family val="1"/>
      </rPr>
      <t>(</t>
    </r>
    <r>
      <rPr>
        <sz val="9"/>
        <rFont val="바탕"/>
        <family val="1"/>
        <charset val="129"/>
      </rPr>
      <t>명</t>
    </r>
    <r>
      <rPr>
        <sz val="9"/>
        <rFont val="Times New Roman"/>
        <family val="1"/>
      </rPr>
      <t>/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)</t>
    </r>
    <phoneticPr fontId="11" type="noConversion"/>
  </si>
  <si>
    <r>
      <rPr>
        <sz val="9"/>
        <rFont val="바탕"/>
        <family val="1"/>
        <charset val="129"/>
      </rPr>
      <t>연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별</t>
    </r>
  </si>
  <si>
    <r>
      <rPr>
        <sz val="9"/>
        <rFont val="바탕"/>
        <family val="1"/>
        <charset val="129"/>
      </rPr>
      <t>합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계</t>
    </r>
    <phoneticPr fontId="11" type="noConversion"/>
  </si>
  <si>
    <r>
      <rPr>
        <sz val="9"/>
        <rFont val="바탕"/>
        <family val="1"/>
        <charset val="129"/>
      </rPr>
      <t>고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령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자</t>
    </r>
    <r>
      <rPr>
        <sz val="9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 xml:space="preserve"> </t>
    </r>
    <phoneticPr fontId="5" type="noConversion"/>
  </si>
  <si>
    <t>Year &amp;</t>
    <phoneticPr fontId="5" type="noConversion"/>
  </si>
  <si>
    <r>
      <rPr>
        <sz val="9"/>
        <rFont val="바탕"/>
        <family val="1"/>
        <charset val="129"/>
      </rPr>
      <t>남</t>
    </r>
  </si>
  <si>
    <r>
      <rPr>
        <sz val="9"/>
        <rFont val="바탕"/>
        <family val="1"/>
        <charset val="129"/>
      </rPr>
      <t>여</t>
    </r>
  </si>
  <si>
    <t>Person Per
 household</t>
    <phoneticPr fontId="11" type="noConversion"/>
  </si>
  <si>
    <t>person 65years</t>
  </si>
  <si>
    <t>Population</t>
    <phoneticPr fontId="11" type="noConversion"/>
  </si>
  <si>
    <r>
      <rPr>
        <sz val="9"/>
        <rFont val="바탕"/>
        <family val="1"/>
        <charset val="129"/>
      </rPr>
      <t>면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적</t>
    </r>
    <r>
      <rPr>
        <sz val="9"/>
        <rFont val="Times New Roman"/>
        <family val="1"/>
      </rPr>
      <t xml:space="preserve">  (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)</t>
    </r>
  </si>
  <si>
    <t>City , County</t>
    <phoneticPr fontId="5" type="noConversion"/>
  </si>
  <si>
    <t>Male</t>
  </si>
  <si>
    <t>Female</t>
  </si>
  <si>
    <t>old and over</t>
  </si>
  <si>
    <t>Density</t>
  </si>
  <si>
    <t>Area</t>
  </si>
  <si>
    <t>`</t>
    <phoneticPr fontId="11" type="noConversion"/>
  </si>
  <si>
    <t>면적</t>
    <phoneticPr fontId="4" type="noConversion"/>
  </si>
  <si>
    <t>시·군·구 Cit·County·District</t>
    <phoneticPr fontId="4" type="noConversion"/>
  </si>
  <si>
    <r>
      <t>읍·면·동</t>
    </r>
    <r>
      <rPr>
        <vertAlign val="superscript"/>
        <sz val="9"/>
        <rFont val="바탕"/>
        <family val="1"/>
        <charset val="129"/>
      </rPr>
      <t xml:space="preserve"> 2)</t>
    </r>
    <phoneticPr fontId="11" type="noConversion"/>
  </si>
  <si>
    <r>
      <rPr>
        <sz val="9"/>
        <rFont val="바탕"/>
        <family val="1"/>
        <charset val="129"/>
      </rPr>
      <t>등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록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인</t>
    </r>
    <r>
      <rPr>
        <sz val="9"/>
        <rFont val="Times New Roman"/>
        <family val="1"/>
      </rPr>
      <t xml:space="preserve">      </t>
    </r>
    <r>
      <rPr>
        <sz val="9"/>
        <rFont val="바탕"/>
        <family val="1"/>
        <charset val="129"/>
      </rPr>
      <t>구</t>
    </r>
    <r>
      <rPr>
        <sz val="9"/>
        <rFont val="Times New Roman"/>
        <family val="1"/>
      </rPr>
      <t xml:space="preserve">    Population</t>
    </r>
    <phoneticPr fontId="5" type="noConversion"/>
  </si>
  <si>
    <t>No.  Of Households</t>
    <phoneticPr fontId="4" type="noConversion"/>
  </si>
  <si>
    <r>
      <rPr>
        <sz val="9"/>
        <rFont val="돋움"/>
        <family val="3"/>
        <charset val="129"/>
      </rPr>
      <t>외국인</t>
    </r>
    <r>
      <rPr>
        <sz val="9"/>
        <rFont val="Times New Roman"/>
        <family val="1"/>
      </rPr>
      <t xml:space="preserve">  Foreigner</t>
    </r>
    <phoneticPr fontId="11" type="noConversion"/>
  </si>
  <si>
    <r>
      <rPr>
        <sz val="9"/>
        <rFont val="돋움"/>
        <family val="3"/>
        <charset val="129"/>
      </rPr>
      <t>한국인</t>
    </r>
    <r>
      <rPr>
        <sz val="9"/>
        <rFont val="Times New Roman"/>
        <family val="1"/>
      </rPr>
      <t xml:space="preserve">    Korean</t>
    </r>
    <phoneticPr fontId="11" type="noConversion"/>
  </si>
  <si>
    <r>
      <t>합</t>
    </r>
    <r>
      <rPr>
        <sz val="7"/>
        <rFont val="Times New Roman"/>
        <family val="1"/>
      </rPr>
      <t xml:space="preserve">       </t>
    </r>
    <r>
      <rPr>
        <sz val="7"/>
        <rFont val="바탕"/>
        <family val="1"/>
        <charset val="129"/>
      </rPr>
      <t>계</t>
    </r>
    <r>
      <rPr>
        <sz val="7"/>
        <rFont val="Times New Roman"/>
        <family val="1"/>
      </rPr>
      <t xml:space="preserve">    Total</t>
    </r>
    <phoneticPr fontId="4" type="noConversion"/>
  </si>
  <si>
    <t>Establishments</t>
    <phoneticPr fontId="4" type="noConversion"/>
  </si>
  <si>
    <t xml:space="preserve">종사자수  </t>
    <phoneticPr fontId="11" type="noConversion"/>
  </si>
  <si>
    <t>Workers</t>
    <phoneticPr fontId="4" type="noConversion"/>
  </si>
  <si>
    <r>
      <t>전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　업</t>
    </r>
    <r>
      <rPr>
        <sz val="9"/>
        <rFont val="Times New Roman"/>
        <family val="1"/>
      </rPr>
      <t xml:space="preserve">                 Full</t>
    </r>
    <r>
      <rPr>
        <sz val="9"/>
        <rFont val="바탕"/>
        <family val="1"/>
        <charset val="129"/>
      </rPr>
      <t>­</t>
    </r>
    <r>
      <rPr>
        <sz val="9"/>
        <rFont val="Times New Roman"/>
        <family val="1"/>
      </rPr>
      <t>time</t>
    </r>
    <phoneticPr fontId="11" type="noConversion"/>
  </si>
  <si>
    <t>겸      업           Part - time</t>
    <phoneticPr fontId="11" type="noConversion"/>
  </si>
  <si>
    <t>경 지  Farmland</t>
    <phoneticPr fontId="5" type="noConversion"/>
  </si>
  <si>
    <t>Total(B)</t>
    <phoneticPr fontId="4" type="noConversion"/>
  </si>
  <si>
    <t xml:space="preserve">종 류 별 주 택 수  </t>
    <phoneticPr fontId="4" type="noConversion"/>
  </si>
  <si>
    <t xml:space="preserve">Number of houses by type of housing unit               </t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</si>
  <si>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1) </t>
    </r>
    <r>
      <rPr>
        <sz val="9"/>
        <rFont val="바탕체"/>
        <family val="1"/>
        <charset val="129"/>
      </rPr>
      <t>: 구는 일반구(비자치구)임</t>
    </r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</si>
  <si>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2) </t>
    </r>
    <r>
      <rPr>
        <sz val="9"/>
        <rFont val="바탕체"/>
        <family val="1"/>
        <charset val="129"/>
      </rPr>
      <t>: 읍·면·동은  읍, 면, 행정동의 합계임</t>
    </r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</si>
  <si>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3) </t>
    </r>
    <r>
      <rPr>
        <sz val="9"/>
        <rFont val="바탕체"/>
        <family val="1"/>
        <charset val="129"/>
      </rPr>
      <t>: 통·리는 통, 행정리의 합계임</t>
    </r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</si>
  <si>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1) </t>
    </r>
    <r>
      <rPr>
        <sz val="9"/>
        <rFont val="바탕체"/>
        <family val="1"/>
        <charset val="129"/>
      </rPr>
      <t>: 경지구성비는 전면적에 대한 구성비</t>
    </r>
    <phoneticPr fontId="5" type="noConversion"/>
  </si>
  <si>
    <r>
      <t xml:space="preserve">  주</t>
    </r>
    <r>
      <rPr>
        <vertAlign val="superscript"/>
        <sz val="9"/>
        <rFont val="바탕체"/>
        <family val="1"/>
        <charset val="129"/>
      </rPr>
      <t>1)</t>
    </r>
    <r>
      <rPr>
        <sz val="9"/>
        <rFont val="바탕체"/>
        <family val="1"/>
        <charset val="129"/>
      </rPr>
      <t xml:space="preserve">:  이륜차는 총계에 미포함     </t>
    </r>
    <phoneticPr fontId="5" type="noConversion"/>
  </si>
  <si>
    <t xml:space="preserve">                                                                                                                                 2) Eup, Myon and Dong are total of administrative Dong         </t>
    <phoneticPr fontId="4" type="noConversion"/>
  </si>
  <si>
    <t xml:space="preserve"> 3) Tong and Ri are total of administrative Ri</t>
    <phoneticPr fontId="11" type="noConversion"/>
  </si>
  <si>
    <t xml:space="preserve"> AREA OF  CULTIVATED  LAND</t>
    <phoneticPr fontId="5" type="noConversion"/>
  </si>
  <si>
    <t xml:space="preserve">   주    : 1) 보건의료원이하 제외   2) 군인병원 제외  3) 정신병원, 결핵병원, 나병원 포함</t>
    <phoneticPr fontId="4" type="noConversion"/>
  </si>
  <si>
    <t xml:space="preserve">                                     Source : Unban Affairs &amp; Planning Division</t>
    <phoneticPr fontId="5" type="noConversion"/>
  </si>
  <si>
    <t xml:space="preserve">  1. 행  정  구  역</t>
    <phoneticPr fontId="5" type="noConversion"/>
  </si>
  <si>
    <t xml:space="preserve">   2. 토지 지목별 현황</t>
    <phoneticPr fontId="5" type="noConversion"/>
  </si>
  <si>
    <r>
      <t>3. 시</t>
    </r>
    <r>
      <rPr>
        <b/>
        <sz val="16"/>
        <rFont val="Arial"/>
        <family val="2"/>
      </rPr>
      <t>·</t>
    </r>
    <r>
      <rPr>
        <b/>
        <sz val="16"/>
        <rFont val="돋움체"/>
        <family val="3"/>
        <charset val="129"/>
      </rPr>
      <t>군별 세대 및 인구(주민등록인구)</t>
    </r>
    <phoneticPr fontId="5" type="noConversion"/>
  </si>
  <si>
    <t>4. 사업체 총괄(시·군별)</t>
    <phoneticPr fontId="5" type="noConversion"/>
  </si>
  <si>
    <t xml:space="preserve">5.  농가 및 농가인구                                    </t>
    <phoneticPr fontId="5" type="noConversion"/>
  </si>
  <si>
    <t xml:space="preserve"> 6. 경 지 면 적                                       </t>
    <phoneticPr fontId="5" type="noConversion"/>
  </si>
  <si>
    <t>7. 주택 현황 및 보급률</t>
    <phoneticPr fontId="5" type="noConversion"/>
  </si>
  <si>
    <t xml:space="preserve">  8. 시·군별 자동차등록</t>
    <phoneticPr fontId="5" type="noConversion"/>
  </si>
  <si>
    <t>Jeongeup-si</t>
  </si>
  <si>
    <t>부안군</t>
    <phoneticPr fontId="11" type="noConversion"/>
  </si>
  <si>
    <t>Buan-gun</t>
    <phoneticPr fontId="11" type="noConversion"/>
  </si>
  <si>
    <t>장수군</t>
    <phoneticPr fontId="11" type="noConversion"/>
  </si>
  <si>
    <t>임실군</t>
    <phoneticPr fontId="11" type="noConversion"/>
  </si>
  <si>
    <t>전주시</t>
    <phoneticPr fontId="11" type="noConversion"/>
  </si>
  <si>
    <t>완주군</t>
    <phoneticPr fontId="11" type="noConversion"/>
  </si>
  <si>
    <t>Jeongeup-si</t>
    <phoneticPr fontId="11" type="noConversion"/>
  </si>
  <si>
    <t>자료 : 「주민등록인구통계」, 기획관실</t>
    <phoneticPr fontId="11" type="noConversion"/>
  </si>
  <si>
    <t>주  : 2014.12.31 주민등록인구통계 자료(외국인 포함)</t>
    <phoneticPr fontId="4" type="noConversion"/>
  </si>
  <si>
    <t xml:space="preserve">      1) 외국인세대 제외</t>
    <phoneticPr fontId="5" type="noConversion"/>
  </si>
  <si>
    <t xml:space="preserve">             1) Excepting foreign Households</t>
    <phoneticPr fontId="5" type="noConversion"/>
  </si>
  <si>
    <t>Source : Statistics Korea, Office of Director General for Planning</t>
    <phoneticPr fontId="5" type="noConversion"/>
  </si>
  <si>
    <t>Note    : Based on Resident registration data(Including foreigners)</t>
    <phoneticPr fontId="5" type="noConversion"/>
  </si>
  <si>
    <r>
      <t xml:space="preserve">Source : The Office of Planning </t>
    </r>
    <r>
      <rPr>
        <sz val="7"/>
        <rFont val="바탕"/>
        <family val="1"/>
        <charset val="129"/>
      </rPr>
      <t>「</t>
    </r>
    <r>
      <rPr>
        <sz val="7"/>
        <rFont val="Times New Roman"/>
        <family val="1"/>
      </rPr>
      <t>Report on the sensus of establishments by Jeonbuk</t>
    </r>
    <r>
      <rPr>
        <sz val="7"/>
        <rFont val="바탕"/>
        <family val="1"/>
        <charset val="129"/>
      </rPr>
      <t>」</t>
    </r>
    <phoneticPr fontId="5" type="noConversion"/>
  </si>
  <si>
    <t>Jeongeup-si</t>
    <phoneticPr fontId="11" type="noConversion"/>
  </si>
  <si>
    <t>합      계</t>
    <phoneticPr fontId="4" type="noConversion"/>
  </si>
  <si>
    <t>합     계</t>
    <phoneticPr fontId="5" type="noConversion"/>
  </si>
  <si>
    <t>Total</t>
    <phoneticPr fontId="4" type="noConversion"/>
  </si>
  <si>
    <t>Jeongeup-si</t>
    <phoneticPr fontId="11" type="noConversion"/>
  </si>
  <si>
    <t>여                        Female</t>
    <phoneticPr fontId="11" type="noConversion"/>
  </si>
  <si>
    <t>남
Male</t>
    <phoneticPr fontId="5" type="noConversion"/>
  </si>
  <si>
    <t>Source : Housing &amp; Architecture Division</t>
    <phoneticPr fontId="5" type="noConversion"/>
  </si>
  <si>
    <t>Source : Logistics &amp; Transportation Divison</t>
    <phoneticPr fontId="5" type="noConversion"/>
  </si>
  <si>
    <t xml:space="preserve"> 자료 : 물류교통과</t>
    <phoneticPr fontId="11" type="noConversion"/>
  </si>
  <si>
    <t xml:space="preserve"> 자료 : 주택건축과</t>
    <phoneticPr fontId="5" type="noConversion"/>
  </si>
  <si>
    <r>
      <t>다가구주택</t>
    </r>
    <r>
      <rPr>
        <vertAlign val="superscript"/>
        <sz val="9"/>
        <rFont val="바탕"/>
        <family val="1"/>
        <charset val="129"/>
      </rPr>
      <t>2)</t>
    </r>
    <phoneticPr fontId="11" type="noConversion"/>
  </si>
  <si>
    <t>-</t>
  </si>
  <si>
    <t>자료 : 기획관실 「전라북도사업체조사보고서」, 사업체구분별 자료는 2018년 6월말에 업데이트 예정임.</t>
    <phoneticPr fontId="5" type="noConversion"/>
  </si>
  <si>
    <t>9. 의   료   기   관</t>
    <phoneticPr fontId="4" type="noConversion"/>
  </si>
  <si>
    <t xml:space="preserve"> Source : Unban Affairs &amp; Planning Division</t>
    <phoneticPr fontId="5" type="noConversion"/>
  </si>
  <si>
    <r>
      <t>염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전</t>
    </r>
    <phoneticPr fontId="4" type="noConversion"/>
  </si>
  <si>
    <t>대    지</t>
    <phoneticPr fontId="11" type="noConversion"/>
  </si>
  <si>
    <t>자 료 : 토지정보과</t>
    <phoneticPr fontId="5" type="noConversion"/>
  </si>
  <si>
    <r>
      <t xml:space="preserve">  주</t>
    </r>
    <r>
      <rPr>
        <vertAlign val="superscript"/>
        <sz val="9"/>
        <rFont val="바탕체"/>
        <family val="1"/>
        <charset val="129"/>
      </rPr>
      <t>1)</t>
    </r>
    <r>
      <rPr>
        <sz val="9"/>
        <rFont val="바탕체"/>
        <family val="1"/>
        <charset val="129"/>
      </rPr>
      <t xml:space="preserve"> :  일반가구를 대상으로 집계(비혈연가구, 1인가구 포함),
          단, 집단가구(6인이상 비혈연가구, 기숙사, 사회시설 등) 및 외국인 가구는 제외</t>
    </r>
    <phoneticPr fontId="11" type="noConversion"/>
  </si>
  <si>
    <r>
      <t xml:space="preserve">  주</t>
    </r>
    <r>
      <rPr>
        <vertAlign val="superscript"/>
        <sz val="9"/>
        <rFont val="바탕체"/>
        <family val="1"/>
        <charset val="129"/>
      </rPr>
      <t xml:space="preserve">2) :  </t>
    </r>
    <r>
      <rPr>
        <sz val="9"/>
        <rFont val="바탕체"/>
        <family val="1"/>
        <charset val="129"/>
      </rPr>
      <t>국토해양부 새로운 산정방식 적용, 주택수는 2010년도 인구주택총조사 결과를
        근거로 하였으며, 다가구주택수는 국토부 주택보급률 발표자료 주택수에서
        인구주택총조사 주택수를 제외하여 산출한 숫자임.</t>
    </r>
    <phoneticPr fontId="4" type="noConversion"/>
  </si>
  <si>
    <t xml:space="preserve">        ※참고사항 : 국토해양부 새로운 산정방식 적용, 다가구 단독주택 산정방식이 변경
          (동 ⇒ 호), 2005년부터 게재</t>
    <phoneticPr fontId="11" type="noConversion"/>
  </si>
  <si>
    <t>2023년 군산통계연보</t>
    <phoneticPr fontId="11" type="noConversion"/>
  </si>
  <si>
    <t xml:space="preserve"> 발   행 : 군산시장</t>
    <phoneticPr fontId="11" type="noConversion"/>
  </si>
  <si>
    <t xml:space="preserve"> 편   집 : 군산시청  지역경제활력과 </t>
    <phoneticPr fontId="11" type="noConversion"/>
  </si>
  <si>
    <t>군산시 시청로 17번 (조촌동  군산시청)</t>
    <phoneticPr fontId="11" type="noConversion"/>
  </si>
  <si>
    <t xml:space="preserve">우편번호 </t>
    <phoneticPr fontId="11" type="noConversion"/>
  </si>
  <si>
    <t>573-703</t>
    <phoneticPr fontId="11" type="noConversion"/>
  </si>
  <si>
    <t>☎   : (063) 454-2677</t>
    <phoneticPr fontId="11" type="noConversion"/>
  </si>
  <si>
    <t xml:space="preserve"> 인 쇄 일 : 2023년 12월 </t>
    <phoneticPr fontId="11" type="noConversion"/>
  </si>
  <si>
    <t xml:space="preserve"> 발 행 일 : 2023년 12월 </t>
    <phoneticPr fontId="11" type="noConversion"/>
  </si>
  <si>
    <t xml:space="preserve"> 인 쇄 처 : </t>
    <phoneticPr fontId="11" type="noConversion"/>
  </si>
  <si>
    <r>
      <t xml:space="preserve">FAX : </t>
    </r>
    <r>
      <rPr>
        <b/>
        <sz val="12"/>
        <rFont val="HY중고딕"/>
        <family val="1"/>
        <charset val="129"/>
      </rPr>
      <t>(063) 454-6013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</si>
</sst>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41" formatCode="_-* #,##0_-;\-* #,##0_-;_-* &quot;-&quot;_-;_-@_-"/>
    <numFmt numFmtId="176" formatCode="_ * #,##0_ ;_ * \-#,##0_ ;_ * &quot;-&quot;_ ;_ @_ "/>
    <numFmt numFmtId="177" formatCode="_(* #,##0_);_(* \(#,##0\);_(* &quot;-&quot;_);_(@_)"/>
    <numFmt numFmtId="178" formatCode="_-* #,##0.00_-;\-* #,##0.00_-;_-* &quot;-&quot;_-;_-@_-"/>
    <numFmt numFmtId="179" formatCode="_-* #,##0.0_-;\-* #,##0.0_-;_-* &quot;-&quot;_-;_-@_-"/>
    <numFmt numFmtId="180" formatCode="#,##0.00_);[Red]\(#,##0.00\)"/>
    <numFmt numFmtId="181" formatCode="0.0%"/>
    <numFmt numFmtId="182" formatCode="#,##0_);[Red]\(#,##0\)"/>
    <numFmt numFmtId="183" formatCode="_ * #,##0.0_ ;_ * \-#,##0.0_ ;_ * &quot;-&quot;_ ;_ @_ "/>
    <numFmt numFmtId="184" formatCode="#,##0.0"/>
    <numFmt numFmtId="185" formatCode="#,##0.0_ "/>
    <numFmt numFmtId="186" formatCode="_(&quot;₩&quot;* #,##0_);_(&quot;₩&quot;* \(#,##0\);_(&quot;₩&quot;* &quot;-&quot;_);_(@_)"/>
    <numFmt numFmtId="187" formatCode="#,##0.0_);[Red]\(#,##0.0\)"/>
    <numFmt numFmtId="188" formatCode="&quot;₩&quot;#,##0.00;[Red]&quot;₩&quot;\-#,##0.00"/>
    <numFmt numFmtId="189" formatCode="_ &quot;₩&quot;* #,##0_ ;_ &quot;₩&quot;* \-#,##0_ ;_ &quot;₩&quot;* &quot;-&quot;_ ;_ @_ "/>
    <numFmt numFmtId="190" formatCode="&quot;$&quot;#,##0_);[Red]\(&quot;$&quot;#,##0\)"/>
    <numFmt numFmtId="191" formatCode="&quot;₩&quot;#,##0;[Red]&quot;₩&quot;\-#,##0"/>
    <numFmt numFmtId="192" formatCode="_ &quot;₩&quot;* #,##0.00_ ;_ &quot;₩&quot;* \-#,##0.00_ ;_ &quot;₩&quot;* &quot;-&quot;??_ ;_ @_ "/>
    <numFmt numFmtId="193" formatCode="&quot;$&quot;#,##0.00_);[Red]\(&quot;$&quot;#,##0.00\)"/>
    <numFmt numFmtId="194" formatCode="#,##0;[Red]&quot;-&quot;#,##0"/>
    <numFmt numFmtId="195" formatCode="#,##0.00;[Red]&quot;-&quot;#,##0.00"/>
    <numFmt numFmtId="196" formatCode="_ * #,##0.00_ ;_ * \-#,##0.00_ ;_ * &quot;-&quot;??_ ;_ @_ "/>
    <numFmt numFmtId="197" formatCode="#,##0;&quot;₩&quot;&quot;₩&quot;&quot;₩&quot;&quot;₩&quot;\(#,##0&quot;₩&quot;&quot;₩&quot;&quot;₩&quot;&quot;₩&quot;\)"/>
    <numFmt numFmtId="198" formatCode="&quot;₩&quot;#,##0;&quot;₩&quot;&quot;₩&quot;\-#,##0"/>
    <numFmt numFmtId="199" formatCode="_ * #,##0.00_ ;_ * \-#,##0.00_ ;_ * &quot;-&quot;_ ;_ @_ "/>
    <numFmt numFmtId="200" formatCode="&quot;₩&quot;#,##0.00;&quot;₩&quot;\-#,##0.00"/>
    <numFmt numFmtId="20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202" formatCode="_-* #,##0\ _D_M_-;\-* #,##0\ _D_M_-;_-* &quot;-&quot;\ _D_M_-;_-@_-"/>
    <numFmt numFmtId="203" formatCode="_-* #,##0.00\ _D_M_-;\-* #,##0.00\ _D_M_-;_-* &quot;-&quot;??\ _D_M_-;_-@_-"/>
    <numFmt numFmtId="204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5" formatCode="_-[$€-2]* #,##0.00_-;\-[$€-2]* #,##0.00_-;_-[$€-2]* &quot;-&quot;??_-"/>
    <numFmt numFmtId="206" formatCode="_(* #,##0.00_);_(* \(#,##0.00\);_(* &quot;-&quot;??_);_(@_)"/>
    <numFmt numFmtId="207" formatCode="#,##0.000_);&quot;₩&quot;&quot;₩&quot;&quot;₩&quot;&quot;₩&quot;\(#,##0.000&quot;₩&quot;&quot;₩&quot;&quot;₩&quot;&quot;₩&quot;\)"/>
    <numFmt numFmtId="208" formatCode="_-* #,##0\ &quot;DM&quot;_-;\-* #,##0\ &quot;DM&quot;_-;_-* &quot;-&quot;\ &quot;DM&quot;_-;_-@_-"/>
    <numFmt numFmtId="209" formatCode="_-* #,##0.00\ &quot;DM&quot;_-;\-* #,##0.00\ &quot;DM&quot;_-;_-* &quot;-&quot;??\ &quot;DM&quot;_-;_-@_-"/>
    <numFmt numFmtId="21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1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1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3" formatCode="#,##0_ "/>
    <numFmt numFmtId="214" formatCode="0.0"/>
    <numFmt numFmtId="215" formatCode="#,##0_);\(#,##0\)"/>
    <numFmt numFmtId="216" formatCode="0_);[Red]\(0\)"/>
    <numFmt numFmtId="217" formatCode="_ * #,##0.00000_ ;_ * \-#,##0.00000_ ;_ * &quot;-&quot;_ ;_ @_ "/>
    <numFmt numFmtId="218" formatCode="0.0_ "/>
    <numFmt numFmtId="219" formatCode="\-"/>
    <numFmt numFmtId="220" formatCode="0_ "/>
    <numFmt numFmtId="221" formatCode="_-* #,##0.0_-;\-* #,##0.0_-;_-* &quot;-&quot;?_-;_-@_-"/>
    <numFmt numFmtId="222" formatCode="#,##0.00_ "/>
  </numFmts>
  <fonts count="14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b/>
      <sz val="16"/>
      <name val="돋움체"/>
      <family val="3"/>
      <charset val="129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b/>
      <sz val="14"/>
      <name val="바탕체"/>
      <family val="1"/>
      <charset val="129"/>
    </font>
    <font>
      <sz val="11"/>
      <name val="돋움"/>
      <family val="3"/>
      <charset val="129"/>
    </font>
    <font>
      <sz val="16"/>
      <name val="Times New Roman"/>
      <family val="1"/>
    </font>
    <font>
      <sz val="9"/>
      <name val="바탕"/>
      <family val="1"/>
      <charset val="129"/>
    </font>
    <font>
      <sz val="9"/>
      <name val="Times New Roman"/>
      <family val="1"/>
    </font>
    <font>
      <sz val="8"/>
      <name val="돋움"/>
      <family val="3"/>
      <charset val="129"/>
    </font>
    <font>
      <vertAlign val="superscript"/>
      <sz val="9"/>
      <name val="바탕"/>
      <family val="1"/>
      <charset val="129"/>
    </font>
    <font>
      <sz val="9"/>
      <name val="굴림체"/>
      <family val="3"/>
      <charset val="129"/>
    </font>
    <font>
      <sz val="11"/>
      <color indexed="8"/>
      <name val="맑은 고딕"/>
      <family val="3"/>
      <charset val="129"/>
    </font>
    <font>
      <b/>
      <sz val="9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name val="바탕체"/>
      <family val="1"/>
      <charset val="129"/>
    </font>
    <font>
      <sz val="9"/>
      <name val="Arial Narrow"/>
      <family val="2"/>
    </font>
    <font>
      <sz val="11"/>
      <name val="Arial Narrow"/>
      <family val="2"/>
    </font>
    <font>
      <b/>
      <sz val="11"/>
      <name val="돋움"/>
      <family val="3"/>
      <charset val="129"/>
    </font>
    <font>
      <sz val="12"/>
      <name val="???"/>
      <family val="1"/>
    </font>
    <font>
      <sz val="11"/>
      <color theme="0"/>
      <name val="맑은 고딕"/>
      <family val="3"/>
      <charset val="129"/>
      <scheme val="minor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굴림체"/>
      <family val="3"/>
      <charset val="129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"/>
      <color indexed="8"/>
      <name val="Courier"/>
      <family val="3"/>
    </font>
    <font>
      <sz val="11"/>
      <color rgb="FF9C0006"/>
      <name val="맑은 고딕"/>
      <family val="3"/>
      <charset val="129"/>
      <scheme val="minor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1"/>
      <color rgb="FF9C6500"/>
      <name val="맑은 고딕"/>
      <family val="3"/>
      <charset val="129"/>
      <scheme val="minor"/>
    </font>
    <font>
      <sz val="11"/>
      <name val="뼻뮝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4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6"/>
      <name val="바탕"/>
      <family val="1"/>
      <charset val="129"/>
    </font>
    <font>
      <sz val="11"/>
      <color rgb="FF000000"/>
      <name val="돋움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b/>
      <sz val="16"/>
      <name val="돋움"/>
      <family val="3"/>
      <charset val="129"/>
    </font>
    <font>
      <b/>
      <sz val="16"/>
      <name val="바탕체"/>
      <family val="1"/>
      <charset val="129"/>
    </font>
    <font>
      <b/>
      <sz val="14"/>
      <name val="Times New Roman"/>
      <family val="1"/>
    </font>
    <font>
      <sz val="10"/>
      <name val="돋움체"/>
      <family val="3"/>
      <charset val="129"/>
    </font>
    <font>
      <sz val="9"/>
      <color theme="1"/>
      <name val="굴림체"/>
      <family val="3"/>
      <charset val="129"/>
    </font>
    <font>
      <sz val="11"/>
      <name val="굴림"/>
      <family val="3"/>
      <charset val="129"/>
    </font>
    <font>
      <sz val="11"/>
      <name val="바탕체"/>
      <family val="1"/>
      <charset val="129"/>
    </font>
    <font>
      <sz val="11"/>
      <name val="맑은 고딕"/>
      <family val="3"/>
      <charset val="129"/>
      <scheme val="minor"/>
    </font>
    <font>
      <vertAlign val="superscript"/>
      <sz val="9"/>
      <name val="Times New Roman"/>
      <family val="1"/>
    </font>
    <font>
      <sz val="11"/>
      <color rgb="FF000000"/>
      <name val="맑은 고딕"/>
      <family val="3"/>
      <charset val="129"/>
    </font>
    <font>
      <b/>
      <sz val="16"/>
      <color indexed="8"/>
      <name val="돋움"/>
      <family val="3"/>
      <charset val="129"/>
    </font>
    <font>
      <sz val="16"/>
      <color indexed="8"/>
      <name val="Times New Roman"/>
      <family val="1"/>
    </font>
    <font>
      <b/>
      <sz val="14"/>
      <color indexed="8"/>
      <name val="바탕체"/>
      <family val="1"/>
      <charset val="129"/>
    </font>
    <font>
      <sz val="9"/>
      <color indexed="8"/>
      <name val="바탕"/>
      <family val="1"/>
      <charset val="129"/>
    </font>
    <font>
      <sz val="9"/>
      <color indexed="8"/>
      <name val="Times New Roman"/>
      <family val="1"/>
    </font>
    <font>
      <sz val="11"/>
      <color indexed="8"/>
      <name val="돋움"/>
      <family val="3"/>
      <charset val="129"/>
    </font>
    <font>
      <vertAlign val="superscript"/>
      <sz val="9"/>
      <color indexed="8"/>
      <name val="Times New Roman"/>
      <family val="1"/>
    </font>
    <font>
      <vertAlign val="superscript"/>
      <sz val="9"/>
      <color indexed="8"/>
      <name val="바탕"/>
      <family val="1"/>
      <charset val="129"/>
    </font>
    <font>
      <sz val="8"/>
      <color indexed="8"/>
      <name val="Times New Roman"/>
      <family val="1"/>
    </font>
    <font>
      <sz val="9"/>
      <color indexed="8"/>
      <name val="굴림체"/>
      <family val="3"/>
      <charset val="129"/>
    </font>
    <font>
      <b/>
      <sz val="9"/>
      <color indexed="8"/>
      <name val="굴림체"/>
      <family val="3"/>
      <charset val="129"/>
    </font>
    <font>
      <sz val="11"/>
      <color rgb="FFFF0000"/>
      <name val="돋움"/>
      <family val="3"/>
      <charset val="129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9"/>
      <color indexed="8"/>
      <name val="바탕체"/>
      <family val="1"/>
      <charset val="129"/>
    </font>
    <font>
      <sz val="9"/>
      <color indexed="8"/>
      <name val="맑은 고딕"/>
      <family val="3"/>
      <charset val="129"/>
    </font>
    <font>
      <sz val="9"/>
      <color theme="1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3"/>
      <name val="견고딕"/>
      <family val="1"/>
      <charset val="129"/>
    </font>
    <font>
      <sz val="7"/>
      <name val="바탕"/>
      <family val="1"/>
      <charset val="129"/>
    </font>
    <font>
      <sz val="7"/>
      <name val="Times New Roman"/>
      <family val="1"/>
    </font>
    <font>
      <sz val="7"/>
      <name val="돋움"/>
      <family val="3"/>
      <charset val="129"/>
    </font>
    <font>
      <sz val="7"/>
      <name val="굴림체"/>
      <family val="3"/>
      <charset val="129"/>
    </font>
    <font>
      <sz val="7"/>
      <color indexed="8"/>
      <name val="굴림체"/>
      <family val="3"/>
      <charset val="129"/>
    </font>
    <font>
      <sz val="7"/>
      <name val="굴림"/>
      <family val="3"/>
      <charset val="129"/>
    </font>
    <font>
      <b/>
      <sz val="7"/>
      <name val="굴림"/>
      <family val="3"/>
      <charset val="129"/>
    </font>
    <font>
      <b/>
      <sz val="7"/>
      <name val="굴림체"/>
      <family val="3"/>
      <charset val="129"/>
    </font>
    <font>
      <sz val="7"/>
      <name val="바탕체"/>
      <family val="1"/>
      <charset val="129"/>
    </font>
    <font>
      <b/>
      <sz val="16"/>
      <name val="HY중고딕"/>
      <family val="1"/>
      <charset val="129"/>
    </font>
    <font>
      <sz val="11"/>
      <name val="궁서체"/>
      <family val="1"/>
      <charset val="129"/>
    </font>
    <font>
      <b/>
      <sz val="14"/>
      <name val="HY중고딕"/>
      <family val="1"/>
      <charset val="129"/>
    </font>
    <font>
      <b/>
      <sz val="16"/>
      <name val="Arial"/>
      <family val="2"/>
    </font>
    <font>
      <b/>
      <sz val="14"/>
      <name val="돋움체"/>
      <family val="3"/>
      <charset val="129"/>
    </font>
    <font>
      <vertAlign val="superscript"/>
      <sz val="9"/>
      <name val="바탕체"/>
      <family val="1"/>
      <charset val="129"/>
    </font>
    <font>
      <b/>
      <sz val="9"/>
      <name val="Yoon 윤고딕 540_TT"/>
      <family val="1"/>
      <charset val="129"/>
    </font>
    <font>
      <b/>
      <sz val="9"/>
      <name val="Yoon 윤고딕 520_TT"/>
      <family val="1"/>
      <charset val="129"/>
    </font>
    <font>
      <sz val="9"/>
      <name val="Yoon 윤고딕 520_TT"/>
      <family val="1"/>
      <charset val="129"/>
    </font>
    <font>
      <sz val="8"/>
      <name val="Yoon 윤고딕 520_TT"/>
      <family val="1"/>
      <charset val="129"/>
    </font>
    <font>
      <b/>
      <sz val="8"/>
      <name val="Yoon 윤고딕 540_TT"/>
      <family val="1"/>
      <charset val="129"/>
    </font>
    <font>
      <sz val="9"/>
      <name val="KoPub돋움체 Light"/>
      <family val="1"/>
      <charset val="129"/>
    </font>
    <font>
      <sz val="7"/>
      <name val="Yoon 윤고딕 520_TT"/>
      <family val="1"/>
      <charset val="129"/>
    </font>
    <font>
      <b/>
      <sz val="9"/>
      <color theme="1"/>
      <name val="Yoon 윤고딕 520_TT"/>
      <family val="1"/>
      <charset val="129"/>
    </font>
    <font>
      <sz val="9"/>
      <color theme="1"/>
      <name val="Yoon 윤고딕 520_TT"/>
      <family val="1"/>
      <charset val="129"/>
    </font>
    <font>
      <sz val="8"/>
      <color theme="1"/>
      <name val="Yoon 윤고딕 520_TT"/>
      <family val="1"/>
      <charset val="129"/>
    </font>
    <font>
      <b/>
      <sz val="8"/>
      <color theme="1"/>
      <name val="Yoon 윤고딕 540_TT"/>
      <family val="1"/>
      <charset val="129"/>
    </font>
    <font>
      <sz val="7"/>
      <name val="Yoon 윤고딕 540_TT"/>
      <family val="1"/>
      <charset val="129"/>
    </font>
    <font>
      <sz val="9"/>
      <name val="Yoon 윤고딕 540_TT"/>
      <family val="1"/>
      <charset val="129"/>
    </font>
    <font>
      <sz val="8"/>
      <name val="Yoon 윤고딕 540_TT"/>
      <family val="1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4"/>
      <name val="돋움"/>
      <family val="3"/>
      <charset val="129"/>
    </font>
    <font>
      <b/>
      <sz val="20"/>
      <name val="HY중고딕"/>
      <family val="1"/>
      <charset val="129"/>
    </font>
    <font>
      <b/>
      <sz val="20"/>
      <name val="굴림"/>
      <family val="3"/>
      <charset val="129"/>
    </font>
    <font>
      <b/>
      <sz val="12"/>
      <name val="HY중고딕"/>
      <family val="1"/>
      <charset val="129"/>
    </font>
    <font>
      <sz val="11"/>
      <name val="HY중고딕"/>
      <family val="1"/>
      <charset val="129"/>
    </font>
    <font>
      <b/>
      <sz val="11"/>
      <name val="HY중고딕"/>
      <family val="1"/>
      <charset val="129"/>
    </font>
    <font>
      <b/>
      <sz val="12"/>
      <name val="굴림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901">
    <xf numFmtId="0" fontId="0" fillId="0" borderId="0">
      <alignment vertical="center"/>
    </xf>
    <xf numFmtId="176" fontId="2" fillId="0" borderId="0" applyProtection="0"/>
    <xf numFmtId="0" fontId="7" fillId="0" borderId="0"/>
    <xf numFmtId="177" fontId="7" fillId="0" borderId="0" applyFont="0" applyFill="0" applyBorder="0" applyAlignment="0" applyProtection="0"/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176" fontId="2" fillId="0" borderId="0" applyProtection="0"/>
    <xf numFmtId="186" fontId="7" fillId="0" borderId="0" applyFont="0" applyFill="0" applyBorder="0" applyAlignment="0" applyProtection="0"/>
    <xf numFmtId="176" fontId="2" fillId="0" borderId="0" applyProtection="0"/>
    <xf numFmtId="0" fontId="7" fillId="0" borderId="0">
      <alignment vertical="center"/>
    </xf>
    <xf numFmtId="0" fontId="2" fillId="0" borderId="0"/>
    <xf numFmtId="0" fontId="22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30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94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30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8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8" fillId="0" borderId="0" applyFont="0" applyFill="0" applyBorder="0" applyAlignment="0" applyProtection="0"/>
    <xf numFmtId="40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29" fillId="0" borderId="0"/>
    <xf numFmtId="0" fontId="26" fillId="0" borderId="0"/>
    <xf numFmtId="0" fontId="27" fillId="0" borderId="0"/>
    <xf numFmtId="0" fontId="28" fillId="0" borderId="0"/>
    <xf numFmtId="0" fontId="27" fillId="0" borderId="0"/>
    <xf numFmtId="0" fontId="30" fillId="0" borderId="0"/>
    <xf numFmtId="0" fontId="33" fillId="0" borderId="0"/>
    <xf numFmtId="0" fontId="28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3" fillId="0" borderId="0"/>
    <xf numFmtId="0" fontId="28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29" fillId="0" borderId="0"/>
    <xf numFmtId="0" fontId="30" fillId="0" borderId="0"/>
    <xf numFmtId="0" fontId="7" fillId="0" borderId="0" applyFill="0" applyBorder="0" applyAlignment="0"/>
    <xf numFmtId="0" fontId="36" fillId="0" borderId="0"/>
    <xf numFmtId="176" fontId="37" fillId="0" borderId="0" applyFont="0" applyFill="0" applyBorder="0" applyAlignment="0" applyProtection="0"/>
    <xf numFmtId="197" fontId="38" fillId="0" borderId="0"/>
    <xf numFmtId="196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39" fillId="0" borderId="0" applyNumberFormat="0" applyAlignment="0">
      <alignment horizontal="left"/>
    </xf>
    <xf numFmtId="0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8" fillId="0" borderId="0"/>
    <xf numFmtId="0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4" fontId="38" fillId="0" borderId="0"/>
    <xf numFmtId="0" fontId="41" fillId="0" borderId="0" applyNumberFormat="0" applyAlignment="0">
      <alignment horizontal="left"/>
    </xf>
    <xf numFmtId="205" fontId="2" fillId="0" borderId="0" applyFont="0" applyFill="0" applyBorder="0" applyAlignment="0" applyProtection="0"/>
    <xf numFmtId="2" fontId="37" fillId="0" borderId="0" applyFont="0" applyFill="0" applyBorder="0" applyAlignment="0" applyProtection="0"/>
    <xf numFmtId="38" fontId="42" fillId="33" borderId="0" applyNumberFormat="0" applyBorder="0" applyAlignment="0" applyProtection="0"/>
    <xf numFmtId="0" fontId="43" fillId="0" borderId="0">
      <alignment horizontal="left"/>
    </xf>
    <xf numFmtId="0" fontId="44" fillId="0" borderId="31" applyNumberFormat="0" applyAlignment="0" applyProtection="0">
      <alignment horizontal="left" vertical="center"/>
    </xf>
    <xf numFmtId="0" fontId="44" fillId="0" borderId="32">
      <alignment horizontal="left" vertical="center"/>
    </xf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0" fontId="42" fillId="34" borderId="33" applyNumberFormat="0" applyBorder="0" applyAlignment="0" applyProtection="0"/>
    <xf numFmtId="17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46" fillId="0" borderId="34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7" fontId="7" fillId="0" borderId="0"/>
    <xf numFmtId="0" fontId="37" fillId="0" borderId="0"/>
    <xf numFmtId="10" fontId="37" fillId="0" borderId="0" applyFont="0" applyFill="0" applyBorder="0" applyAlignment="0" applyProtection="0"/>
    <xf numFmtId="0" fontId="37" fillId="0" borderId="0"/>
    <xf numFmtId="0" fontId="46" fillId="0" borderId="0"/>
    <xf numFmtId="0" fontId="37" fillId="0" borderId="13" applyNumberFormat="0" applyFont="0" applyFill="0" applyAlignment="0" applyProtection="0"/>
    <xf numFmtId="0" fontId="47" fillId="0" borderId="35">
      <alignment horizontal="left"/>
    </xf>
    <xf numFmtId="208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6" borderId="4" applyNumberFormat="0" applyAlignment="0" applyProtection="0">
      <alignment vertical="center"/>
    </xf>
    <xf numFmtId="0" fontId="49" fillId="6" borderId="4" applyNumberFormat="0" applyAlignment="0" applyProtection="0">
      <alignment vertical="center"/>
    </xf>
    <xf numFmtId="0" fontId="7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0" borderId="0">
      <protection locked="0"/>
    </xf>
    <xf numFmtId="0" fontId="52" fillId="0" borderId="0"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8" borderId="8" applyNumberFormat="0" applyFont="0" applyAlignment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3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5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7" borderId="7" applyNumberFormat="0" applyAlignment="0" applyProtection="0">
      <alignment vertical="center"/>
    </xf>
    <xf numFmtId="0" fontId="57" fillId="7" borderId="7" applyNumberFormat="0" applyAlignment="0" applyProtection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8" fillId="0" borderId="6" applyNumberFormat="0" applyFill="0" applyAlignment="0" applyProtection="0">
      <alignment vertical="center"/>
    </xf>
    <xf numFmtId="0" fontId="58" fillId="0" borderId="6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60" fillId="5" borderId="4" applyNumberFormat="0" applyAlignment="0" applyProtection="0">
      <alignment vertical="center"/>
    </xf>
    <xf numFmtId="0" fontId="60" fillId="5" borderId="4" applyNumberFormat="0" applyAlignment="0" applyProtection="0">
      <alignment vertical="center"/>
    </xf>
    <xf numFmtId="4" fontId="52" fillId="0" borderId="0">
      <protection locked="0"/>
    </xf>
    <xf numFmtId="0" fontId="7" fillId="0" borderId="0">
      <protection locked="0"/>
    </xf>
    <xf numFmtId="0" fontId="61" fillId="0" borderId="0">
      <alignment vertical="center"/>
    </xf>
    <xf numFmtId="0" fontId="62" fillId="0" borderId="1" applyNumberFormat="0" applyFill="0" applyAlignment="0" applyProtection="0">
      <alignment vertical="center"/>
    </xf>
    <xf numFmtId="0" fontId="62" fillId="0" borderId="1" applyNumberFormat="0" applyFill="0" applyAlignment="0" applyProtection="0">
      <alignment vertical="center"/>
    </xf>
    <xf numFmtId="0" fontId="63" fillId="0" borderId="2" applyNumberFormat="0" applyFill="0" applyAlignment="0" applyProtection="0">
      <alignment vertical="center"/>
    </xf>
    <xf numFmtId="0" fontId="63" fillId="0" borderId="2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7" fillId="6" borderId="5" applyNumberFormat="0" applyAlignment="0" applyProtection="0">
      <alignment vertical="center"/>
    </xf>
    <xf numFmtId="0" fontId="67" fillId="6" borderId="5" applyNumberFormat="0" applyAlignment="0" applyProtection="0">
      <alignment vertical="center"/>
    </xf>
    <xf numFmtId="17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8" fillId="0" borderId="0">
      <alignment vertical="center"/>
    </xf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14" fillId="0" borderId="0" applyFont="0" applyFill="0" applyBorder="0" applyAlignment="0" applyProtection="0">
      <alignment vertical="center"/>
    </xf>
    <xf numFmtId="210" fontId="2" fillId="0" borderId="0">
      <protection locked="0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9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0" borderId="13">
      <protection locked="0"/>
    </xf>
    <xf numFmtId="211" fontId="2" fillId="0" borderId="0">
      <protection locked="0"/>
    </xf>
    <xf numFmtId="212" fontId="2" fillId="0" borderId="0">
      <protection locked="0"/>
    </xf>
    <xf numFmtId="41" fontId="7" fillId="0" borderId="0" applyFont="0" applyFill="0" applyBorder="0" applyAlignment="0" applyProtection="0">
      <alignment vertical="center"/>
    </xf>
    <xf numFmtId="207" fontId="7" fillId="0" borderId="0"/>
    <xf numFmtId="207" fontId="7" fillId="0" borderId="0"/>
    <xf numFmtId="0" fontId="16" fillId="0" borderId="0">
      <alignment vertical="center"/>
    </xf>
    <xf numFmtId="0" fontId="16" fillId="0" borderId="0">
      <alignment vertical="center"/>
    </xf>
    <xf numFmtId="0" fontId="2" fillId="0" borderId="0"/>
    <xf numFmtId="0" fontId="2" fillId="0" borderId="0"/>
    <xf numFmtId="0" fontId="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" fontId="75" fillId="0" borderId="0" applyNumberForma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2" fillId="0" borderId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7" fillId="0" borderId="0"/>
    <xf numFmtId="0" fontId="16" fillId="0" borderId="0">
      <alignment vertical="center"/>
    </xf>
    <xf numFmtId="176" fontId="7" fillId="0" borderId="0" applyFont="0" applyFill="0" applyBorder="0" applyAlignment="0" applyProtection="0"/>
    <xf numFmtId="0" fontId="81" fillId="0" borderId="0">
      <alignment vertical="center"/>
    </xf>
    <xf numFmtId="0" fontId="81" fillId="0" borderId="0">
      <alignment vertical="center"/>
    </xf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9" fillId="0" borderId="0"/>
    <xf numFmtId="177" fontId="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97" fillId="0" borderId="0" applyFont="0" applyFill="0" applyBorder="0" applyAlignment="0" applyProtection="0">
      <alignment vertical="center"/>
    </xf>
    <xf numFmtId="9" fontId="97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Protection="0">
      <alignment horizontal="left" wrapText="1" readingOrder="1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1" fontId="7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Protection="0"/>
    <xf numFmtId="177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</cellStyleXfs>
  <cellXfs count="892">
    <xf numFmtId="0" fontId="0" fillId="0" borderId="0" xfId="0">
      <alignment vertical="center"/>
    </xf>
    <xf numFmtId="0" fontId="7" fillId="0" borderId="0" xfId="2" applyFill="1" applyBorder="1"/>
    <xf numFmtId="0" fontId="7" fillId="0" borderId="0" xfId="2" applyFill="1"/>
    <xf numFmtId="185" fontId="13" fillId="0" borderId="25" xfId="2" applyNumberFormat="1" applyFont="1" applyFill="1" applyBorder="1" applyAlignment="1" applyProtection="1">
      <alignment horizontal="right" vertical="center"/>
      <protection locked="0"/>
    </xf>
    <xf numFmtId="185" fontId="13" fillId="0" borderId="0" xfId="2" applyNumberFormat="1" applyFont="1" applyFill="1" applyBorder="1" applyAlignment="1" applyProtection="1">
      <alignment horizontal="right" vertical="center"/>
      <protection locked="0"/>
    </xf>
    <xf numFmtId="185" fontId="13" fillId="0" borderId="19" xfId="2" applyNumberFormat="1" applyFont="1" applyFill="1" applyBorder="1" applyAlignment="1" applyProtection="1">
      <alignment horizontal="right" vertical="center"/>
      <protection locked="0"/>
    </xf>
    <xf numFmtId="0" fontId="13" fillId="0" borderId="0" xfId="366" applyFont="1" applyFill="1" applyBorder="1"/>
    <xf numFmtId="0" fontId="15" fillId="0" borderId="0" xfId="366" applyFont="1" applyFill="1" applyBorder="1"/>
    <xf numFmtId="0" fontId="7" fillId="0" borderId="0" xfId="366" applyFont="1" applyFill="1" applyBorder="1"/>
    <xf numFmtId="0" fontId="13" fillId="0" borderId="0" xfId="366" applyFont="1" applyFill="1" applyBorder="1" applyAlignment="1"/>
    <xf numFmtId="0" fontId="7" fillId="0" borderId="0" xfId="366" applyFont="1" applyFill="1" applyBorder="1" applyAlignment="1"/>
    <xf numFmtId="0" fontId="71" fillId="0" borderId="0" xfId="366" applyFont="1" applyFill="1" applyBorder="1" applyAlignment="1"/>
    <xf numFmtId="0" fontId="77" fillId="0" borderId="0" xfId="366" applyFont="1" applyFill="1" applyBorder="1" applyAlignment="1"/>
    <xf numFmtId="176" fontId="13" fillId="0" borderId="0" xfId="366" applyNumberFormat="1" applyFont="1" applyFill="1" applyBorder="1"/>
    <xf numFmtId="0" fontId="9" fillId="0" borderId="21" xfId="506" applyFont="1" applyFill="1" applyBorder="1" applyAlignment="1">
      <alignment horizontal="centerContinuous"/>
    </xf>
    <xf numFmtId="0" fontId="10" fillId="0" borderId="23" xfId="506" applyFont="1" applyFill="1" applyBorder="1" applyAlignment="1">
      <alignment horizontal="centerContinuous" shrinkToFit="1"/>
    </xf>
    <xf numFmtId="0" fontId="10" fillId="0" borderId="27" xfId="506" applyFont="1" applyFill="1" applyBorder="1" applyAlignment="1">
      <alignment horizontal="centerContinuous" shrinkToFit="1"/>
    </xf>
    <xf numFmtId="0" fontId="84" fillId="0" borderId="0" xfId="2" applyNumberFormat="1" applyFont="1" applyBorder="1" applyAlignment="1">
      <alignment vertical="top"/>
    </xf>
    <xf numFmtId="0" fontId="86" fillId="0" borderId="0" xfId="2" applyNumberFormat="1" applyFont="1" applyBorder="1"/>
    <xf numFmtId="0" fontId="91" fillId="0" borderId="0" xfId="2" applyNumberFormat="1" applyFont="1" applyFill="1" applyBorder="1" applyAlignment="1"/>
    <xf numFmtId="0" fontId="92" fillId="0" borderId="0" xfId="2" applyNumberFormat="1" applyFont="1" applyFill="1" applyBorder="1" applyAlignment="1"/>
    <xf numFmtId="0" fontId="87" fillId="0" borderId="0" xfId="2" applyNumberFormat="1" applyFont="1" applyBorder="1"/>
    <xf numFmtId="0" fontId="111" fillId="0" borderId="0" xfId="316" applyFont="1"/>
    <xf numFmtId="0" fontId="112" fillId="0" borderId="0" xfId="316" applyFont="1" applyAlignment="1">
      <alignment vertical="center"/>
    </xf>
    <xf numFmtId="184" fontId="10" fillId="0" borderId="19" xfId="366" applyNumberFormat="1" applyFont="1" applyFill="1" applyBorder="1" applyAlignment="1">
      <alignment horizontal="centerContinuous"/>
    </xf>
    <xf numFmtId="184" fontId="10" fillId="0" borderId="16" xfId="366" applyNumberFormat="1" applyFont="1" applyFill="1" applyBorder="1" applyAlignment="1">
      <alignment horizontal="centerContinuous"/>
    </xf>
    <xf numFmtId="0" fontId="15" fillId="0" borderId="0" xfId="2" applyFont="1" applyFill="1" applyBorder="1" applyAlignment="1"/>
    <xf numFmtId="0" fontId="13" fillId="0" borderId="19" xfId="2" quotePrefix="1" applyFont="1" applyFill="1" applyBorder="1" applyAlignment="1">
      <alignment horizontal="center" vertical="center"/>
    </xf>
    <xf numFmtId="9" fontId="13" fillId="0" borderId="0" xfId="5" applyNumberFormat="1" applyFont="1" applyFill="1" applyBorder="1" applyAlignment="1">
      <alignment horizontal="center" vertical="center"/>
    </xf>
    <xf numFmtId="182" fontId="13" fillId="0" borderId="0" xfId="4" applyNumberFormat="1" applyFont="1" applyFill="1" applyBorder="1" applyAlignment="1">
      <alignment horizontal="center" vertical="center"/>
    </xf>
    <xf numFmtId="177" fontId="13" fillId="0" borderId="0" xfId="3" applyFont="1" applyFill="1" applyBorder="1" applyAlignment="1">
      <alignment horizontal="center" vertical="center"/>
    </xf>
    <xf numFmtId="0" fontId="13" fillId="0" borderId="25" xfId="2" quotePrefix="1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9" fontId="13" fillId="0" borderId="0" xfId="899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3" fontId="13" fillId="0" borderId="0" xfId="898" applyNumberFormat="1" applyFont="1" applyFill="1" applyBorder="1" applyAlignment="1">
      <alignment horizontal="center" vertical="center"/>
    </xf>
    <xf numFmtId="0" fontId="118" fillId="0" borderId="0" xfId="1" applyNumberFormat="1" applyFont="1" applyFill="1" applyBorder="1" applyAlignment="1">
      <alignment horizontal="center" vertical="center"/>
    </xf>
    <xf numFmtId="0" fontId="119" fillId="0" borderId="25" xfId="2" applyNumberFormat="1" applyFont="1" applyFill="1" applyBorder="1" applyAlignment="1">
      <alignment horizontal="center" vertical="center"/>
    </xf>
    <xf numFmtId="0" fontId="118" fillId="0" borderId="10" xfId="1" applyNumberFormat="1" applyFont="1" applyFill="1" applyBorder="1" applyAlignment="1">
      <alignment horizontal="center" vertical="center"/>
    </xf>
    <xf numFmtId="0" fontId="119" fillId="0" borderId="30" xfId="2" applyNumberFormat="1" applyFont="1" applyFill="1" applyBorder="1" applyAlignment="1">
      <alignment horizontal="center" vertical="center"/>
    </xf>
    <xf numFmtId="0" fontId="118" fillId="0" borderId="0" xfId="477" applyNumberFormat="1" applyFont="1" applyFill="1" applyBorder="1" applyAlignment="1">
      <alignment horizontal="center" vertical="center"/>
    </xf>
    <xf numFmtId="176" fontId="124" fillId="0" borderId="19" xfId="11" applyFont="1" applyFill="1" applyBorder="1" applyAlignment="1">
      <alignment horizontal="center" vertical="center"/>
    </xf>
    <xf numFmtId="176" fontId="124" fillId="0" borderId="29" xfId="11" applyFont="1" applyFill="1" applyBorder="1" applyAlignment="1">
      <alignment horizontal="center" vertical="center"/>
    </xf>
    <xf numFmtId="176" fontId="125" fillId="0" borderId="25" xfId="11" applyNumberFormat="1" applyFont="1" applyFill="1" applyBorder="1" applyAlignment="1">
      <alignment horizontal="center" vertical="center"/>
    </xf>
    <xf numFmtId="176" fontId="125" fillId="0" borderId="30" xfId="11" applyNumberFormat="1" applyFont="1" applyFill="1" applyBorder="1" applyAlignment="1">
      <alignment horizontal="center" vertical="center"/>
    </xf>
    <xf numFmtId="0" fontId="7" fillId="0" borderId="0" xfId="366" applyFont="1" applyFill="1" applyBorder="1" applyAlignment="1">
      <alignment horizontal="left"/>
    </xf>
    <xf numFmtId="0" fontId="18" fillId="0" borderId="0" xfId="366" applyFont="1" applyFill="1" applyAlignment="1">
      <alignment horizontal="left"/>
    </xf>
    <xf numFmtId="0" fontId="7" fillId="0" borderId="0" xfId="366" applyFont="1" applyFill="1" applyAlignment="1">
      <alignment horizontal="center"/>
    </xf>
    <xf numFmtId="0" fontId="18" fillId="0" borderId="0" xfId="366" applyFont="1" applyFill="1" applyBorder="1" applyAlignment="1">
      <alignment horizontal="left"/>
    </xf>
    <xf numFmtId="0" fontId="7" fillId="0" borderId="0" xfId="366" applyFont="1" applyFill="1"/>
    <xf numFmtId="0" fontId="78" fillId="0" borderId="0" xfId="366" applyFont="1" applyFill="1"/>
    <xf numFmtId="0" fontId="78" fillId="0" borderId="0" xfId="366" applyFont="1" applyFill="1" applyBorder="1"/>
    <xf numFmtId="177" fontId="7" fillId="0" borderId="0" xfId="366" applyNumberFormat="1" applyFont="1" applyFill="1"/>
    <xf numFmtId="0" fontId="109" fillId="0" borderId="13" xfId="316" applyFont="1" applyFill="1" applyBorder="1" applyAlignment="1"/>
    <xf numFmtId="0" fontId="106" fillId="0" borderId="0" xfId="316" applyFont="1" applyFill="1" applyBorder="1"/>
    <xf numFmtId="0" fontId="19" fillId="0" borderId="0" xfId="366" applyFont="1" applyFill="1" applyAlignment="1">
      <alignment horizontal="right"/>
    </xf>
    <xf numFmtId="0" fontId="79" fillId="0" borderId="0" xfId="506" applyFont="1" applyFill="1" applyAlignment="1">
      <alignment horizontal="right"/>
    </xf>
    <xf numFmtId="3" fontId="79" fillId="0" borderId="0" xfId="506" applyNumberFormat="1" applyFont="1" applyFill="1" applyBorder="1" applyAlignment="1">
      <alignment horizontal="right"/>
    </xf>
    <xf numFmtId="3" fontId="79" fillId="0" borderId="0" xfId="506" applyNumberFormat="1" applyFont="1" applyFill="1" applyAlignment="1">
      <alignment horizontal="right"/>
    </xf>
    <xf numFmtId="0" fontId="79" fillId="0" borderId="0" xfId="506" applyFont="1" applyFill="1" applyBorder="1" applyAlignment="1"/>
    <xf numFmtId="0" fontId="19" fillId="0" borderId="0" xfId="506" applyFont="1" applyFill="1" applyAlignment="1">
      <alignment horizontal="right"/>
    </xf>
    <xf numFmtId="0" fontId="13" fillId="0" borderId="0" xfId="2" quotePrefix="1" applyFont="1" applyFill="1" applyBorder="1" applyAlignment="1">
      <alignment horizontal="center" vertical="center"/>
    </xf>
    <xf numFmtId="187" fontId="13" fillId="0" borderId="0" xfId="1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176" fontId="118" fillId="0" borderId="19" xfId="11" applyNumberFormat="1" applyFont="1" applyFill="1" applyBorder="1" applyAlignment="1">
      <alignment horizontal="center" vertical="center"/>
    </xf>
    <xf numFmtId="185" fontId="13" fillId="0" borderId="0" xfId="2" applyNumberFormat="1" applyFont="1" applyFill="1" applyBorder="1" applyAlignment="1">
      <alignment vertical="center"/>
    </xf>
    <xf numFmtId="187" fontId="13" fillId="0" borderId="0" xfId="2" applyNumberFormat="1" applyFont="1" applyFill="1" applyBorder="1" applyAlignment="1">
      <alignment vertical="center"/>
    </xf>
    <xf numFmtId="0" fontId="7" fillId="0" borderId="0" xfId="2" applyFill="1" applyAlignment="1">
      <alignment vertical="center"/>
    </xf>
    <xf numFmtId="187" fontId="118" fillId="0" borderId="19" xfId="11" applyNumberFormat="1" applyFont="1" applyFill="1" applyBorder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41" fontId="21" fillId="0" borderId="0" xfId="898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right" vertical="center"/>
    </xf>
    <xf numFmtId="187" fontId="13" fillId="0" borderId="19" xfId="12" applyNumberFormat="1" applyFont="1" applyFill="1" applyBorder="1" applyAlignment="1">
      <alignment horizontal="right" vertical="center"/>
    </xf>
    <xf numFmtId="176" fontId="118" fillId="0" borderId="0" xfId="1" applyFont="1" applyFill="1" applyBorder="1" applyAlignment="1">
      <alignment horizontal="center" vertical="center"/>
    </xf>
    <xf numFmtId="0" fontId="13" fillId="0" borderId="19" xfId="366" quotePrefix="1" applyFont="1" applyFill="1" applyBorder="1" applyAlignment="1">
      <alignment horizontal="center" vertical="center"/>
    </xf>
    <xf numFmtId="0" fontId="13" fillId="0" borderId="25" xfId="366" quotePrefix="1" applyFont="1" applyFill="1" applyBorder="1" applyAlignment="1">
      <alignment horizontal="center" vertical="center"/>
    </xf>
    <xf numFmtId="0" fontId="13" fillId="0" borderId="0" xfId="366" applyFont="1" applyFill="1" applyBorder="1" applyAlignment="1">
      <alignment vertical="center"/>
    </xf>
    <xf numFmtId="218" fontId="15" fillId="0" borderId="0" xfId="366" applyNumberFormat="1" applyFont="1" applyFill="1" applyBorder="1"/>
    <xf numFmtId="0" fontId="118" fillId="0" borderId="10" xfId="477" applyNumberFormat="1" applyFont="1" applyFill="1" applyBorder="1" applyAlignment="1">
      <alignment horizontal="center" vertical="center"/>
    </xf>
    <xf numFmtId="182" fontId="13" fillId="0" borderId="0" xfId="366" quotePrefix="1" applyNumberFormat="1" applyFont="1" applyFill="1" applyBorder="1" applyAlignment="1">
      <alignment horizontal="center" vertical="center"/>
    </xf>
    <xf numFmtId="0" fontId="106" fillId="0" borderId="0" xfId="316" quotePrefix="1" applyFont="1" applyFill="1" applyBorder="1" applyAlignment="1">
      <alignment horizontal="center" vertical="center" shrinkToFit="1"/>
    </xf>
    <xf numFmtId="182" fontId="105" fillId="0" borderId="0" xfId="218" quotePrefix="1" applyNumberFormat="1" applyFont="1" applyFill="1" applyBorder="1" applyAlignment="1">
      <alignment horizontal="center" vertical="center" shrinkToFit="1"/>
    </xf>
    <xf numFmtId="182" fontId="105" fillId="0" borderId="19" xfId="218" quotePrefix="1" applyNumberFormat="1" applyFont="1" applyFill="1" applyBorder="1" applyAlignment="1">
      <alignment horizontal="center" vertical="center" shrinkToFit="1"/>
    </xf>
    <xf numFmtId="182" fontId="104" fillId="0" borderId="0" xfId="218" applyNumberFormat="1" applyFont="1" applyFill="1" applyBorder="1" applyAlignment="1">
      <alignment horizontal="center" vertical="center" shrinkToFit="1"/>
    </xf>
    <xf numFmtId="182" fontId="104" fillId="0" borderId="0" xfId="316" applyNumberFormat="1" applyFont="1" applyFill="1" applyBorder="1" applyAlignment="1" applyProtection="1">
      <alignment horizontal="center" vertical="center"/>
      <protection locked="0"/>
    </xf>
    <xf numFmtId="182" fontId="104" fillId="0" borderId="19" xfId="316" applyNumberFormat="1" applyFont="1" applyFill="1" applyBorder="1" applyAlignment="1" applyProtection="1">
      <alignment horizontal="center" vertical="center"/>
      <protection locked="0"/>
    </xf>
    <xf numFmtId="182" fontId="127" fillId="0" borderId="0" xfId="218" applyNumberFormat="1" applyFont="1" applyFill="1" applyBorder="1" applyAlignment="1">
      <alignment horizontal="center" vertical="center" shrinkToFit="1"/>
    </xf>
    <xf numFmtId="182" fontId="127" fillId="0" borderId="0" xfId="218" applyNumberFormat="1" applyFont="1" applyFill="1" applyBorder="1" applyAlignment="1" applyProtection="1">
      <alignment horizontal="center" vertical="center"/>
      <protection locked="0"/>
    </xf>
    <xf numFmtId="182" fontId="127" fillId="0" borderId="19" xfId="218" applyNumberFormat="1" applyFont="1" applyFill="1" applyBorder="1" applyAlignment="1" applyProtection="1">
      <alignment horizontal="center" vertical="center"/>
      <protection locked="0"/>
    </xf>
    <xf numFmtId="216" fontId="106" fillId="0" borderId="0" xfId="316" quotePrefix="1" applyNumberFormat="1" applyFont="1" applyFill="1" applyBorder="1" applyAlignment="1">
      <alignment horizontal="center" vertical="center" shrinkToFit="1"/>
    </xf>
    <xf numFmtId="215" fontId="118" fillId="0" borderId="0" xfId="3" quotePrefix="1" applyNumberFormat="1" applyFont="1" applyFill="1" applyBorder="1" applyAlignment="1">
      <alignment horizontal="center" vertical="center"/>
    </xf>
    <xf numFmtId="215" fontId="118" fillId="0" borderId="10" xfId="3" quotePrefix="1" applyNumberFormat="1" applyFont="1" applyFill="1" applyBorder="1" applyAlignment="1">
      <alignment horizontal="center" vertical="center"/>
    </xf>
    <xf numFmtId="215" fontId="13" fillId="0" borderId="0" xfId="3" quotePrefix="1" applyNumberFormat="1" applyFont="1" applyFill="1" applyBorder="1" applyAlignment="1">
      <alignment horizontal="center" vertical="center"/>
    </xf>
    <xf numFmtId="215" fontId="13" fillId="0" borderId="19" xfId="3" quotePrefix="1" applyNumberFormat="1" applyFont="1" applyFill="1" applyBorder="1" applyAlignment="1">
      <alignment horizontal="center" vertical="center"/>
    </xf>
    <xf numFmtId="182" fontId="13" fillId="0" borderId="0" xfId="3" quotePrefix="1" applyNumberFormat="1" applyFont="1" applyFill="1" applyBorder="1" applyAlignment="1">
      <alignment horizontal="center" vertical="center"/>
    </xf>
    <xf numFmtId="182" fontId="124" fillId="0" borderId="0" xfId="217" quotePrefix="1" applyNumberFormat="1" applyFont="1" applyFill="1" applyBorder="1" applyAlignment="1">
      <alignment horizontal="center" vertical="center"/>
    </xf>
    <xf numFmtId="182" fontId="124" fillId="0" borderId="0" xfId="497" quotePrefix="1" applyNumberFormat="1" applyFont="1" applyFill="1" applyBorder="1" applyAlignment="1">
      <alignment horizontal="center" vertical="center"/>
    </xf>
    <xf numFmtId="182" fontId="124" fillId="0" borderId="10" xfId="217" quotePrefix="1" applyNumberFormat="1" applyFont="1" applyFill="1" applyBorder="1" applyAlignment="1">
      <alignment horizontal="center" vertical="center"/>
    </xf>
    <xf numFmtId="182" fontId="124" fillId="0" borderId="10" xfId="497" quotePrefix="1" applyNumberFormat="1" applyFont="1" applyFill="1" applyBorder="1" applyAlignment="1">
      <alignment horizontal="center" vertical="center"/>
    </xf>
    <xf numFmtId="182" fontId="13" fillId="0" borderId="0" xfId="497" quotePrefix="1" applyNumberFormat="1" applyFont="1" applyFill="1" applyBorder="1" applyAlignment="1">
      <alignment horizontal="center" vertical="center"/>
    </xf>
    <xf numFmtId="182" fontId="71" fillId="0" borderId="0" xfId="224" applyNumberFormat="1" applyFont="1" applyFill="1" applyBorder="1" applyAlignment="1">
      <alignment horizontal="center" vertical="center" shrinkToFit="1"/>
    </xf>
    <xf numFmtId="182" fontId="71" fillId="0" borderId="0" xfId="507" applyNumberFormat="1" applyFont="1" applyFill="1" applyBorder="1" applyAlignment="1">
      <alignment horizontal="center" vertical="center" shrinkToFit="1"/>
    </xf>
    <xf numFmtId="182" fontId="13" fillId="0" borderId="0" xfId="506" applyNumberFormat="1" applyFont="1" applyFill="1" applyBorder="1" applyAlignment="1">
      <alignment vertical="center"/>
    </xf>
    <xf numFmtId="182" fontId="119" fillId="0" borderId="19" xfId="11" applyNumberFormat="1" applyFont="1" applyFill="1" applyBorder="1" applyAlignment="1">
      <alignment horizontal="center" vertical="center"/>
    </xf>
    <xf numFmtId="182" fontId="119" fillId="0" borderId="25" xfId="11" applyNumberFormat="1" applyFont="1" applyFill="1" applyBorder="1" applyAlignment="1">
      <alignment horizontal="center" vertical="center" shrinkToFit="1"/>
    </xf>
    <xf numFmtId="182" fontId="119" fillId="0" borderId="29" xfId="11" applyNumberFormat="1" applyFont="1" applyFill="1" applyBorder="1" applyAlignment="1">
      <alignment horizontal="center" vertical="center"/>
    </xf>
    <xf numFmtId="182" fontId="119" fillId="0" borderId="30" xfId="11" applyNumberFormat="1" applyFont="1" applyFill="1" applyBorder="1" applyAlignment="1">
      <alignment horizontal="center" vertical="center" shrinkToFit="1"/>
    </xf>
    <xf numFmtId="216" fontId="13" fillId="0" borderId="25" xfId="506" quotePrefix="1" applyNumberFormat="1" applyFont="1" applyFill="1" applyBorder="1" applyAlignment="1">
      <alignment horizontal="center" vertical="center"/>
    </xf>
    <xf numFmtId="216" fontId="13" fillId="0" borderId="19" xfId="506" quotePrefix="1" applyNumberFormat="1" applyFont="1" applyFill="1" applyBorder="1" applyAlignment="1">
      <alignment horizontal="center" vertical="center"/>
    </xf>
    <xf numFmtId="182" fontId="118" fillId="0" borderId="0" xfId="1" applyNumberFormat="1" applyFont="1" applyFill="1" applyBorder="1" applyAlignment="1">
      <alignment horizontal="center" vertical="center" shrinkToFit="1"/>
    </xf>
    <xf numFmtId="182" fontId="118" fillId="0" borderId="25" xfId="1" applyNumberFormat="1" applyFont="1" applyFill="1" applyBorder="1" applyAlignment="1">
      <alignment horizontal="center" vertical="center" shrinkToFit="1"/>
    </xf>
    <xf numFmtId="182" fontId="118" fillId="0" borderId="30" xfId="1" applyNumberFormat="1" applyFont="1" applyFill="1" applyBorder="1" applyAlignment="1">
      <alignment horizontal="center" vertical="center" shrinkToFit="1"/>
    </xf>
    <xf numFmtId="182" fontId="118" fillId="0" borderId="0" xfId="1" applyNumberFormat="1" applyFont="1" applyFill="1" applyBorder="1" applyAlignment="1">
      <alignment horizontal="center" vertical="center"/>
    </xf>
    <xf numFmtId="182" fontId="91" fillId="0" borderId="0" xfId="2" quotePrefix="1" applyNumberFormat="1" applyFont="1" applyFill="1" applyBorder="1" applyAlignment="1">
      <alignment horizontal="center" vertical="center" shrinkToFit="1"/>
    </xf>
    <xf numFmtId="182" fontId="118" fillId="0" borderId="10" xfId="1" applyNumberFormat="1" applyFont="1" applyFill="1" applyBorder="1" applyAlignment="1">
      <alignment horizontal="center" vertical="center"/>
    </xf>
    <xf numFmtId="182" fontId="92" fillId="0" borderId="0" xfId="2" applyNumberFormat="1" applyFont="1" applyFill="1" applyBorder="1" applyAlignment="1">
      <alignment horizontal="center" vertical="center"/>
    </xf>
    <xf numFmtId="182" fontId="87" fillId="0" borderId="0" xfId="2" applyNumberFormat="1" applyFont="1" applyBorder="1" applyAlignment="1">
      <alignment horizontal="center" vertical="center"/>
    </xf>
    <xf numFmtId="182" fontId="87" fillId="0" borderId="0" xfId="2" applyNumberFormat="1" applyFont="1" applyFill="1" applyBorder="1" applyAlignment="1">
      <alignment horizontal="center" vertical="center"/>
    </xf>
    <xf numFmtId="182" fontId="93" fillId="0" borderId="0" xfId="2" applyNumberFormat="1" applyFont="1" applyFill="1" applyBorder="1" applyAlignment="1">
      <alignment horizontal="center" vertical="center"/>
    </xf>
    <xf numFmtId="0" fontId="91" fillId="0" borderId="25" xfId="2" quotePrefix="1" applyNumberFormat="1" applyFont="1" applyFill="1" applyBorder="1" applyAlignment="1">
      <alignment horizontal="center" vertical="center" shrinkToFit="1"/>
    </xf>
    <xf numFmtId="182" fontId="91" fillId="0" borderId="0" xfId="2" applyNumberFormat="1" applyFont="1" applyFill="1" applyBorder="1" applyAlignment="1">
      <alignment horizontal="center" vertical="center" shrinkToFit="1"/>
    </xf>
    <xf numFmtId="182" fontId="91" fillId="0" borderId="0" xfId="2" applyNumberFormat="1" applyFont="1" applyFill="1" applyBorder="1" applyAlignment="1">
      <alignment horizontal="center" vertical="center"/>
    </xf>
    <xf numFmtId="182" fontId="128" fillId="0" borderId="0" xfId="218" quotePrefix="1" applyNumberFormat="1" applyFont="1" applyFill="1" applyBorder="1" applyAlignment="1">
      <alignment horizontal="center" vertical="center" shrinkToFit="1"/>
    </xf>
    <xf numFmtId="182" fontId="128" fillId="0" borderId="19" xfId="218" quotePrefix="1" applyNumberFormat="1" applyFont="1" applyFill="1" applyBorder="1" applyAlignment="1">
      <alignment horizontal="center" vertical="center" shrinkToFit="1"/>
    </xf>
    <xf numFmtId="216" fontId="128" fillId="0" borderId="19" xfId="2" quotePrefix="1" applyNumberFormat="1" applyFont="1" applyFill="1" applyBorder="1" applyAlignment="1">
      <alignment horizontal="center" vertical="center"/>
    </xf>
    <xf numFmtId="216" fontId="91" fillId="0" borderId="25" xfId="2" quotePrefix="1" applyNumberFormat="1" applyFont="1" applyFill="1" applyBorder="1" applyAlignment="1">
      <alignment horizontal="center" vertical="center" shrinkToFit="1"/>
    </xf>
    <xf numFmtId="216" fontId="128" fillId="0" borderId="25" xfId="2" quotePrefix="1" applyNumberFormat="1" applyFont="1" applyFill="1" applyBorder="1" applyAlignment="1">
      <alignment horizontal="center" vertical="center" shrinkToFit="1"/>
    </xf>
    <xf numFmtId="213" fontId="91" fillId="0" borderId="0" xfId="2" quotePrefix="1" applyNumberFormat="1" applyFont="1" applyFill="1" applyBorder="1" applyAlignment="1">
      <alignment horizontal="center" vertical="center" shrinkToFit="1"/>
    </xf>
    <xf numFmtId="0" fontId="91" fillId="0" borderId="19" xfId="2" quotePrefix="1" applyNumberFormat="1" applyFont="1" applyFill="1" applyBorder="1" applyAlignment="1">
      <alignment horizontal="center" vertical="center"/>
    </xf>
    <xf numFmtId="216" fontId="91" fillId="0" borderId="19" xfId="2" quotePrefix="1" applyNumberFormat="1" applyFont="1" applyFill="1" applyBorder="1" applyAlignment="1">
      <alignment horizontal="center" vertical="center"/>
    </xf>
    <xf numFmtId="219" fontId="91" fillId="0" borderId="0" xfId="2" quotePrefix="1" applyNumberFormat="1" applyFont="1" applyFill="1" applyBorder="1" applyAlignment="1">
      <alignment horizontal="center" vertical="center" shrinkToFit="1"/>
    </xf>
    <xf numFmtId="2" fontId="118" fillId="0" borderId="0" xfId="366" quotePrefix="1" applyNumberFormat="1" applyFont="1" applyFill="1" applyBorder="1" applyAlignment="1">
      <alignment horizontal="center" vertical="center"/>
    </xf>
    <xf numFmtId="2" fontId="118" fillId="0" borderId="10" xfId="366" quotePrefix="1" applyNumberFormat="1" applyFont="1" applyFill="1" applyBorder="1" applyAlignment="1">
      <alignment horizontal="center" vertical="center"/>
    </xf>
    <xf numFmtId="41" fontId="118" fillId="0" borderId="25" xfId="898" quotePrefix="1" applyFont="1" applyFill="1" applyBorder="1" applyAlignment="1">
      <alignment horizontal="left" vertical="center" shrinkToFit="1"/>
    </xf>
    <xf numFmtId="41" fontId="118" fillId="0" borderId="0" xfId="898" applyFont="1" applyFill="1" applyBorder="1" applyAlignment="1">
      <alignment horizontal="left" vertical="center" shrinkToFit="1"/>
    </xf>
    <xf numFmtId="41" fontId="118" fillId="0" borderId="0" xfId="898" applyFont="1" applyFill="1" applyBorder="1" applyAlignment="1" applyProtection="1">
      <alignment horizontal="left" vertical="center" shrinkToFit="1"/>
      <protection locked="0"/>
    </xf>
    <xf numFmtId="41" fontId="118" fillId="0" borderId="19" xfId="898" applyFont="1" applyFill="1" applyBorder="1" applyAlignment="1" applyProtection="1">
      <alignment horizontal="left" vertical="center" shrinkToFit="1"/>
      <protection locked="0"/>
    </xf>
    <xf numFmtId="41" fontId="91" fillId="0" borderId="0" xfId="898" quotePrefix="1" applyFont="1" applyFill="1" applyBorder="1" applyAlignment="1">
      <alignment horizontal="left" vertical="center" shrinkToFit="1"/>
    </xf>
    <xf numFmtId="41" fontId="118" fillId="0" borderId="19" xfId="898" applyFont="1" applyFill="1" applyBorder="1" applyAlignment="1">
      <alignment horizontal="left" vertical="center" shrinkToFit="1"/>
    </xf>
    <xf numFmtId="41" fontId="118" fillId="0" borderId="0" xfId="898" quotePrefix="1" applyFont="1" applyFill="1" applyBorder="1" applyAlignment="1">
      <alignment horizontal="left" vertical="center" shrinkToFit="1"/>
    </xf>
    <xf numFmtId="41" fontId="118" fillId="0" borderId="19" xfId="898" quotePrefix="1" applyFont="1" applyFill="1" applyBorder="1" applyAlignment="1">
      <alignment horizontal="left" vertical="center" shrinkToFit="1"/>
    </xf>
    <xf numFmtId="41" fontId="118" fillId="0" borderId="30" xfId="898" quotePrefix="1" applyFont="1" applyFill="1" applyBorder="1" applyAlignment="1">
      <alignment horizontal="left" vertical="center" shrinkToFit="1"/>
    </xf>
    <xf numFmtId="41" fontId="118" fillId="0" borderId="10" xfId="898" applyFont="1" applyFill="1" applyBorder="1" applyAlignment="1">
      <alignment horizontal="left" vertical="center" shrinkToFit="1"/>
    </xf>
    <xf numFmtId="41" fontId="118" fillId="0" borderId="10" xfId="898" applyFont="1" applyFill="1" applyBorder="1" applyAlignment="1" applyProtection="1">
      <alignment horizontal="left" vertical="center" shrinkToFit="1"/>
      <protection locked="0"/>
    </xf>
    <xf numFmtId="41" fontId="94" fillId="0" borderId="0" xfId="898" applyFont="1" applyFill="1" applyBorder="1" applyAlignment="1">
      <alignment horizontal="left" vertical="center"/>
    </xf>
    <xf numFmtId="41" fontId="118" fillId="0" borderId="29" xfId="898" applyFont="1" applyFill="1" applyBorder="1" applyAlignment="1">
      <alignment horizontal="left" vertical="center" shrinkToFit="1"/>
    </xf>
    <xf numFmtId="0" fontId="72" fillId="0" borderId="0" xfId="506" applyFont="1" applyFill="1" applyBorder="1" applyAlignment="1">
      <alignment horizontal="left" vertical="top"/>
    </xf>
    <xf numFmtId="0" fontId="72" fillId="0" borderId="0" xfId="506" applyFont="1" applyFill="1" applyBorder="1" applyAlignment="1">
      <alignment vertical="top"/>
    </xf>
    <xf numFmtId="0" fontId="9" fillId="0" borderId="10" xfId="506" applyFont="1" applyFill="1" applyBorder="1" applyAlignment="1"/>
    <xf numFmtId="0" fontId="10" fillId="0" borderId="10" xfId="506" applyFont="1" applyFill="1" applyBorder="1" applyAlignment="1"/>
    <xf numFmtId="0" fontId="10" fillId="0" borderId="0" xfId="506" applyFont="1" applyFill="1" applyBorder="1" applyAlignment="1">
      <alignment horizontal="left"/>
    </xf>
    <xf numFmtId="0" fontId="79" fillId="0" borderId="10" xfId="506" applyFont="1" applyFill="1" applyBorder="1" applyAlignment="1"/>
    <xf numFmtId="0" fontId="6" fillId="0" borderId="10" xfId="506" applyFont="1" applyFill="1" applyBorder="1" applyAlignment="1">
      <alignment horizontal="centerContinuous"/>
    </xf>
    <xf numFmtId="0" fontId="6" fillId="0" borderId="0" xfId="506" applyFont="1" applyFill="1" applyBorder="1" applyAlignment="1"/>
    <xf numFmtId="0" fontId="10" fillId="0" borderId="10" xfId="506" applyFont="1" applyFill="1" applyBorder="1" applyAlignment="1">
      <alignment horizontal="right"/>
    </xf>
    <xf numFmtId="0" fontId="10" fillId="0" borderId="0" xfId="506" applyFont="1" applyFill="1" applyBorder="1" applyAlignment="1"/>
    <xf numFmtId="0" fontId="10" fillId="0" borderId="0" xfId="506" applyFont="1" applyFill="1" applyBorder="1" applyAlignment="1">
      <alignment horizontal="center"/>
    </xf>
    <xf numFmtId="0" fontId="9" fillId="0" borderId="0" xfId="506" applyFont="1" applyFill="1" applyBorder="1" applyAlignment="1">
      <alignment horizontal="center"/>
    </xf>
    <xf numFmtId="0" fontId="10" fillId="0" borderId="26" xfId="506" applyFont="1" applyFill="1" applyBorder="1" applyAlignment="1">
      <alignment horizontal="centerContinuous"/>
    </xf>
    <xf numFmtId="0" fontId="9" fillId="0" borderId="0" xfId="506" applyNumberFormat="1" applyFont="1" applyFill="1" applyBorder="1" applyAlignment="1" applyProtection="1">
      <protection locked="0"/>
    </xf>
    <xf numFmtId="0" fontId="9" fillId="0" borderId="14" xfId="506" applyNumberFormat="1" applyFont="1" applyFill="1" applyBorder="1" applyAlignment="1">
      <alignment horizontal="centerContinuous"/>
    </xf>
    <xf numFmtId="0" fontId="9" fillId="0" borderId="17" xfId="506" applyNumberFormat="1" applyFont="1" applyFill="1" applyBorder="1" applyAlignment="1">
      <alignment horizontal="centerContinuous"/>
    </xf>
    <xf numFmtId="0" fontId="10" fillId="0" borderId="14" xfId="506" applyFont="1" applyFill="1" applyBorder="1" applyAlignment="1">
      <alignment horizontal="center"/>
    </xf>
    <xf numFmtId="0" fontId="9" fillId="0" borderId="25" xfId="506" applyFont="1" applyFill="1" applyBorder="1" applyAlignment="1">
      <alignment horizontal="centerContinuous"/>
    </xf>
    <xf numFmtId="0" fontId="9" fillId="0" borderId="23" xfId="506" applyFont="1" applyFill="1" applyBorder="1" applyAlignment="1">
      <alignment horizontal="center"/>
    </xf>
    <xf numFmtId="0" fontId="9" fillId="0" borderId="23" xfId="506" applyFont="1" applyFill="1" applyBorder="1" applyAlignment="1">
      <alignment horizontal="centerContinuous"/>
    </xf>
    <xf numFmtId="0" fontId="9" fillId="0" borderId="19" xfId="506" applyFont="1" applyFill="1" applyBorder="1" applyAlignment="1">
      <alignment horizontal="centerContinuous"/>
    </xf>
    <xf numFmtId="0" fontId="9" fillId="0" borderId="0" xfId="506" applyFont="1" applyFill="1" applyBorder="1" applyAlignment="1">
      <alignment horizontal="centerContinuous"/>
    </xf>
    <xf numFmtId="0" fontId="9" fillId="0" borderId="38" xfId="506" applyFont="1" applyFill="1" applyBorder="1" applyAlignment="1">
      <alignment horizontal="centerContinuous"/>
    </xf>
    <xf numFmtId="0" fontId="9" fillId="0" borderId="24" xfId="506" applyNumberFormat="1" applyFont="1" applyFill="1" applyBorder="1" applyAlignment="1">
      <alignment horizontal="center" shrinkToFit="1"/>
    </xf>
    <xf numFmtId="0" fontId="9" fillId="0" borderId="21" xfId="506" applyNumberFormat="1" applyFont="1" applyFill="1" applyBorder="1" applyAlignment="1">
      <alignment horizontal="center" shrinkToFit="1"/>
    </xf>
    <xf numFmtId="0" fontId="9" fillId="0" borderId="36" xfId="506" applyNumberFormat="1" applyFont="1" applyFill="1" applyBorder="1" applyAlignment="1">
      <alignment horizontal="center" shrinkToFit="1"/>
    </xf>
    <xf numFmtId="0" fontId="10" fillId="0" borderId="25" xfId="506" applyFont="1" applyFill="1" applyBorder="1" applyAlignment="1">
      <alignment horizontal="center" shrinkToFit="1"/>
    </xf>
    <xf numFmtId="0" fontId="10" fillId="0" borderId="25" xfId="506" applyFont="1" applyFill="1" applyBorder="1" applyAlignment="1">
      <alignment horizontal="centerContinuous" shrinkToFit="1"/>
    </xf>
    <xf numFmtId="0" fontId="10" fillId="0" borderId="23" xfId="506" applyFont="1" applyFill="1" applyBorder="1" applyAlignment="1">
      <alignment horizontal="center" shrinkToFit="1"/>
    </xf>
    <xf numFmtId="0" fontId="10" fillId="0" borderId="0" xfId="506" applyFont="1" applyFill="1" applyBorder="1" applyAlignment="1">
      <alignment horizontal="centerContinuous" shrinkToFit="1"/>
    </xf>
    <xf numFmtId="0" fontId="10" fillId="0" borderId="19" xfId="506" applyFont="1" applyFill="1" applyBorder="1" applyAlignment="1">
      <alignment horizontal="center" shrinkToFit="1"/>
    </xf>
    <xf numFmtId="0" fontId="10" fillId="0" borderId="19" xfId="506" applyFont="1" applyFill="1" applyBorder="1" applyAlignment="1">
      <alignment horizontal="centerContinuous" shrinkToFit="1"/>
    </xf>
    <xf numFmtId="0" fontId="10" fillId="0" borderId="39" xfId="506" applyFont="1" applyFill="1" applyBorder="1" applyAlignment="1">
      <alignment horizontal="center" shrinkToFit="1"/>
    </xf>
    <xf numFmtId="0" fontId="10" fillId="0" borderId="0" xfId="506" applyFont="1" applyFill="1" applyBorder="1" applyAlignment="1">
      <alignment horizontal="center" shrinkToFit="1"/>
    </xf>
    <xf numFmtId="0" fontId="10" fillId="0" borderId="16" xfId="506" applyFont="1" applyFill="1" applyBorder="1" applyAlignment="1">
      <alignment horizontal="center"/>
    </xf>
    <xf numFmtId="0" fontId="10" fillId="0" borderId="28" xfId="506" applyFont="1" applyFill="1" applyBorder="1" applyAlignment="1">
      <alignment horizontal="centerContinuous" shrinkToFit="1"/>
    </xf>
    <xf numFmtId="0" fontId="10" fillId="0" borderId="28" xfId="506" applyFont="1" applyFill="1" applyBorder="1" applyAlignment="1">
      <alignment horizontal="center" shrinkToFit="1"/>
    </xf>
    <xf numFmtId="0" fontId="10" fillId="0" borderId="26" xfId="506" applyFont="1" applyFill="1" applyBorder="1" applyAlignment="1">
      <alignment horizontal="center" shrinkToFit="1"/>
    </xf>
    <xf numFmtId="0" fontId="10" fillId="0" borderId="40" xfId="506" applyFont="1" applyFill="1" applyBorder="1" applyAlignment="1">
      <alignment horizontal="center" shrinkToFit="1"/>
    </xf>
    <xf numFmtId="0" fontId="13" fillId="0" borderId="0" xfId="506" applyFont="1" applyFill="1" applyBorder="1" applyAlignment="1">
      <alignment vertical="center"/>
    </xf>
    <xf numFmtId="0" fontId="15" fillId="0" borderId="0" xfId="506" applyFont="1" applyFill="1" applyBorder="1" applyAlignment="1">
      <alignment vertical="center"/>
    </xf>
    <xf numFmtId="182" fontId="15" fillId="0" borderId="0" xfId="506" applyNumberFormat="1" applyFont="1" applyFill="1" applyBorder="1" applyAlignment="1">
      <alignment vertical="center"/>
    </xf>
    <xf numFmtId="182" fontId="79" fillId="0" borderId="0" xfId="506" applyNumberFormat="1" applyFont="1" applyFill="1" applyBorder="1" applyAlignment="1">
      <alignment vertical="center"/>
    </xf>
    <xf numFmtId="176" fontId="79" fillId="0" borderId="0" xfId="506" applyNumberFormat="1" applyFont="1" applyFill="1" applyAlignment="1"/>
    <xf numFmtId="0" fontId="79" fillId="0" borderId="0" xfId="506" applyFont="1" applyFill="1" applyAlignment="1"/>
    <xf numFmtId="0" fontId="79" fillId="0" borderId="0" xfId="506" applyFont="1" applyFill="1" applyBorder="1" applyAlignment="1">
      <alignment horizontal="left"/>
    </xf>
    <xf numFmtId="0" fontId="10" fillId="0" borderId="0" xfId="506" applyFont="1" applyFill="1" applyAlignment="1"/>
    <xf numFmtId="0" fontId="20" fillId="0" borderId="0" xfId="506" applyFont="1" applyFill="1" applyBorder="1" applyAlignment="1">
      <alignment horizontal="right"/>
    </xf>
    <xf numFmtId="0" fontId="18" fillId="0" borderId="0" xfId="506" applyFont="1" applyFill="1" applyBorder="1" applyAlignment="1">
      <alignment horizontal="left"/>
    </xf>
    <xf numFmtId="0" fontId="79" fillId="0" borderId="0" xfId="506" applyFont="1" applyFill="1" applyBorder="1" applyAlignment="1">
      <alignment horizontal="right"/>
    </xf>
    <xf numFmtId="0" fontId="72" fillId="0" borderId="0" xfId="366" applyFont="1" applyFill="1" applyBorder="1" applyAlignment="1">
      <alignment horizontal="center" vertical="top"/>
    </xf>
    <xf numFmtId="0" fontId="6" fillId="0" borderId="0" xfId="366" applyFont="1" applyFill="1" applyBorder="1" applyAlignment="1">
      <alignment vertical="top"/>
    </xf>
    <xf numFmtId="0" fontId="9" fillId="0" borderId="10" xfId="366" applyFont="1" applyFill="1" applyBorder="1"/>
    <xf numFmtId="0" fontId="7" fillId="0" borderId="10" xfId="366" applyFont="1" applyFill="1" applyBorder="1"/>
    <xf numFmtId="0" fontId="10" fillId="0" borderId="10" xfId="366" applyFont="1" applyFill="1" applyBorder="1"/>
    <xf numFmtId="0" fontId="10" fillId="0" borderId="10" xfId="366" applyFont="1" applyFill="1" applyBorder="1" applyAlignment="1">
      <alignment horizontal="left"/>
    </xf>
    <xf numFmtId="0" fontId="10" fillId="0" borderId="0" xfId="366" applyFont="1" applyFill="1" applyBorder="1" applyAlignment="1">
      <alignment horizontal="left"/>
    </xf>
    <xf numFmtId="0" fontId="10" fillId="0" borderId="10" xfId="366" applyFont="1" applyFill="1" applyBorder="1" applyAlignment="1">
      <alignment horizontal="right"/>
    </xf>
    <xf numFmtId="0" fontId="10" fillId="0" borderId="0" xfId="366" applyFont="1" applyFill="1" applyBorder="1"/>
    <xf numFmtId="0" fontId="9" fillId="0" borderId="0" xfId="501" applyNumberFormat="1" applyFont="1" applyFill="1" applyBorder="1" applyAlignment="1">
      <alignment horizontal="center"/>
    </xf>
    <xf numFmtId="0" fontId="9" fillId="0" borderId="0" xfId="366" applyFont="1" applyFill="1" applyBorder="1" applyAlignment="1">
      <alignment horizontal="center"/>
    </xf>
    <xf numFmtId="0" fontId="9" fillId="0" borderId="18" xfId="366" applyFont="1" applyFill="1" applyBorder="1" applyAlignment="1">
      <alignment horizontal="center"/>
    </xf>
    <xf numFmtId="176" fontId="10" fillId="0" borderId="25" xfId="501" applyFont="1" applyFill="1" applyBorder="1" applyAlignment="1">
      <alignment horizontal="center"/>
    </xf>
    <xf numFmtId="0" fontId="71" fillId="0" borderId="23" xfId="501" applyNumberFormat="1" applyFont="1" applyFill="1" applyBorder="1" applyAlignment="1">
      <alignment horizontal="center"/>
    </xf>
    <xf numFmtId="0" fontId="71" fillId="0" borderId="21" xfId="366" applyFont="1" applyFill="1" applyBorder="1" applyAlignment="1">
      <alignment horizontal="center"/>
    </xf>
    <xf numFmtId="0" fontId="9" fillId="0" borderId="25" xfId="366" applyFont="1" applyFill="1" applyBorder="1" applyAlignment="1">
      <alignment horizontal="center"/>
    </xf>
    <xf numFmtId="0" fontId="10" fillId="0" borderId="32" xfId="366" applyFont="1" applyFill="1" applyBorder="1" applyAlignment="1">
      <alignment horizontal="left"/>
    </xf>
    <xf numFmtId="0" fontId="9" fillId="0" borderId="36" xfId="366" applyFont="1" applyFill="1" applyBorder="1" applyAlignment="1">
      <alignment horizontal="center"/>
    </xf>
    <xf numFmtId="0" fontId="10" fillId="0" borderId="23" xfId="366" applyFont="1" applyFill="1" applyBorder="1" applyAlignment="1">
      <alignment horizontal="center"/>
    </xf>
    <xf numFmtId="0" fontId="10" fillId="0" borderId="0" xfId="501" applyNumberFormat="1" applyFont="1" applyFill="1" applyBorder="1" applyAlignment="1">
      <alignment horizontal="center"/>
    </xf>
    <xf numFmtId="0" fontId="10" fillId="0" borderId="25" xfId="366" applyFont="1" applyFill="1" applyBorder="1" applyAlignment="1">
      <alignment horizontal="center"/>
    </xf>
    <xf numFmtId="0" fontId="10" fillId="0" borderId="19" xfId="366" applyFont="1" applyFill="1" applyBorder="1" applyAlignment="1">
      <alignment horizontal="left"/>
    </xf>
    <xf numFmtId="0" fontId="10" fillId="0" borderId="0" xfId="366" applyFont="1" applyFill="1" applyBorder="1" applyAlignment="1">
      <alignment horizontal="center"/>
    </xf>
    <xf numFmtId="0" fontId="71" fillId="0" borderId="23" xfId="366" applyFont="1" applyFill="1" applyBorder="1" applyAlignment="1">
      <alignment horizontal="center"/>
    </xf>
    <xf numFmtId="0" fontId="10" fillId="0" borderId="28" xfId="366" applyNumberFormat="1" applyFont="1" applyFill="1" applyBorder="1" applyAlignment="1">
      <alignment horizontal="center"/>
    </xf>
    <xf numFmtId="0" fontId="10" fillId="0" borderId="28" xfId="366" applyFont="1" applyFill="1" applyBorder="1" applyAlignment="1">
      <alignment horizontal="center"/>
    </xf>
    <xf numFmtId="0" fontId="10" fillId="0" borderId="27" xfId="366" applyFont="1" applyFill="1" applyBorder="1" applyAlignment="1">
      <alignment horizontal="center"/>
    </xf>
    <xf numFmtId="0" fontId="10" fillId="0" borderId="28" xfId="366" applyFont="1" applyFill="1" applyBorder="1" applyAlignment="1">
      <alignment horizontal="center" shrinkToFit="1"/>
    </xf>
    <xf numFmtId="0" fontId="10" fillId="0" borderId="0" xfId="366" applyFont="1" applyFill="1" applyBorder="1" applyAlignment="1">
      <alignment horizontal="center" shrinkToFit="1"/>
    </xf>
    <xf numFmtId="0" fontId="10" fillId="0" borderId="26" xfId="366" applyFont="1" applyFill="1" applyBorder="1" applyAlignment="1">
      <alignment horizontal="center"/>
    </xf>
    <xf numFmtId="0" fontId="10" fillId="0" borderId="16" xfId="366" applyFont="1" applyFill="1" applyBorder="1" applyAlignment="1">
      <alignment horizontal="center"/>
    </xf>
    <xf numFmtId="176" fontId="10" fillId="0" borderId="28" xfId="501" applyFont="1" applyFill="1" applyBorder="1" applyAlignment="1">
      <alignment horizontal="center"/>
    </xf>
    <xf numFmtId="0" fontId="18" fillId="0" borderId="13" xfId="374" applyFont="1" applyFill="1" applyBorder="1" applyAlignment="1"/>
    <xf numFmtId="0" fontId="18" fillId="0" borderId="0" xfId="366" applyFont="1" applyFill="1"/>
    <xf numFmtId="0" fontId="78" fillId="0" borderId="0" xfId="366" applyFont="1" applyFill="1" applyBorder="1" applyAlignment="1"/>
    <xf numFmtId="3" fontId="74" fillId="0" borderId="0" xfId="366" applyNumberFormat="1" applyFont="1" applyFill="1" applyAlignment="1">
      <alignment horizontal="center"/>
    </xf>
    <xf numFmtId="0" fontId="6" fillId="0" borderId="0" xfId="366" applyFont="1" applyFill="1" applyBorder="1" applyAlignment="1"/>
    <xf numFmtId="0" fontId="6" fillId="0" borderId="0" xfId="366" applyFont="1" applyFill="1" applyBorder="1"/>
    <xf numFmtId="0" fontId="9" fillId="0" borderId="10" xfId="366" applyNumberFormat="1" applyFont="1" applyFill="1" applyBorder="1" applyAlignment="1">
      <alignment horizontal="right"/>
    </xf>
    <xf numFmtId="0" fontId="10" fillId="0" borderId="10" xfId="366" applyNumberFormat="1" applyFont="1" applyFill="1" applyBorder="1" applyAlignment="1">
      <alignment horizontal="right"/>
    </xf>
    <xf numFmtId="184" fontId="10" fillId="0" borderId="10" xfId="366" applyNumberFormat="1" applyFont="1" applyFill="1" applyBorder="1" applyAlignment="1">
      <alignment horizontal="right"/>
    </xf>
    <xf numFmtId="0" fontId="10" fillId="0" borderId="0" xfId="366" applyNumberFormat="1" applyFont="1" applyFill="1" applyBorder="1" applyAlignment="1">
      <alignment horizontal="right"/>
    </xf>
    <xf numFmtId="1" fontId="10" fillId="0" borderId="10" xfId="366" applyNumberFormat="1" applyFont="1" applyFill="1" applyBorder="1" applyAlignment="1">
      <alignment horizontal="center"/>
    </xf>
    <xf numFmtId="0" fontId="10" fillId="0" borderId="11" xfId="366" applyNumberFormat="1" applyFont="1" applyFill="1" applyBorder="1" applyAlignment="1">
      <alignment horizontal="center"/>
    </xf>
    <xf numFmtId="0" fontId="18" fillId="0" borderId="0" xfId="366" applyNumberFormat="1" applyFont="1" applyFill="1" applyBorder="1" applyAlignment="1">
      <alignment horizontal="right"/>
    </xf>
    <xf numFmtId="0" fontId="9" fillId="0" borderId="19" xfId="366" applyNumberFormat="1" applyFont="1" applyFill="1" applyBorder="1" applyAlignment="1">
      <alignment horizontal="center" vertical="center"/>
    </xf>
    <xf numFmtId="184" fontId="9" fillId="0" borderId="36" xfId="366" applyNumberFormat="1" applyFont="1" applyFill="1" applyBorder="1" applyAlignment="1">
      <alignment horizontal="center" vertical="center"/>
    </xf>
    <xf numFmtId="0" fontId="9" fillId="0" borderId="21" xfId="366" applyNumberFormat="1" applyFont="1" applyFill="1" applyBorder="1" applyAlignment="1">
      <alignment horizontal="center" vertical="center"/>
    </xf>
    <xf numFmtId="0" fontId="9" fillId="0" borderId="24" xfId="366" applyNumberFormat="1" applyFont="1" applyFill="1" applyBorder="1" applyAlignment="1">
      <alignment horizontal="center" vertical="center"/>
    </xf>
    <xf numFmtId="0" fontId="9" fillId="0" borderId="0" xfId="366" applyNumberFormat="1" applyFont="1" applyFill="1" applyBorder="1" applyAlignment="1">
      <alignment horizontal="center" vertical="center"/>
    </xf>
    <xf numFmtId="0" fontId="9" fillId="0" borderId="36" xfId="366" applyNumberFormat="1" applyFont="1" applyFill="1" applyBorder="1" applyAlignment="1">
      <alignment horizontal="center" vertical="center"/>
    </xf>
    <xf numFmtId="1" fontId="9" fillId="0" borderId="20" xfId="366" applyNumberFormat="1" applyFont="1" applyFill="1" applyBorder="1" applyAlignment="1">
      <alignment horizontal="center" vertical="center"/>
    </xf>
    <xf numFmtId="176" fontId="10" fillId="0" borderId="25" xfId="1" applyFont="1" applyFill="1" applyBorder="1" applyAlignment="1">
      <alignment horizontal="center"/>
    </xf>
    <xf numFmtId="184" fontId="9" fillId="0" borderId="19" xfId="366" applyNumberFormat="1" applyFont="1" applyFill="1" applyBorder="1" applyAlignment="1">
      <alignment horizontal="center" vertical="center"/>
    </xf>
    <xf numFmtId="0" fontId="10" fillId="0" borderId="23" xfId="366" applyNumberFormat="1" applyFont="1" applyFill="1" applyBorder="1" applyAlignment="1">
      <alignment horizontal="center" vertical="center"/>
    </xf>
    <xf numFmtId="0" fontId="10" fillId="0" borderId="0" xfId="366" applyNumberFormat="1" applyFont="1" applyFill="1" applyBorder="1" applyAlignment="1">
      <alignment horizontal="center" vertical="center"/>
    </xf>
    <xf numFmtId="0" fontId="10" fillId="0" borderId="19" xfId="366" applyNumberFormat="1" applyFont="1" applyFill="1" applyBorder="1" applyAlignment="1">
      <alignment horizontal="right" vertical="center"/>
    </xf>
    <xf numFmtId="1" fontId="10" fillId="0" borderId="0" xfId="366" applyNumberFormat="1" applyFont="1" applyFill="1" applyBorder="1" applyAlignment="1">
      <alignment horizontal="center" vertical="center"/>
    </xf>
    <xf numFmtId="0" fontId="10" fillId="0" borderId="43" xfId="366" applyNumberFormat="1" applyFont="1" applyFill="1" applyBorder="1" applyAlignment="1">
      <alignment horizontal="center"/>
    </xf>
    <xf numFmtId="184" fontId="9" fillId="0" borderId="43" xfId="366" applyNumberFormat="1" applyFont="1" applyFill="1" applyBorder="1" applyAlignment="1">
      <alignment horizontal="center" vertical="center"/>
    </xf>
    <xf numFmtId="0" fontId="10" fillId="0" borderId="27" xfId="366" applyNumberFormat="1" applyFont="1" applyFill="1" applyBorder="1" applyAlignment="1">
      <alignment horizontal="center" vertical="center"/>
    </xf>
    <xf numFmtId="0" fontId="10" fillId="0" borderId="16" xfId="366" applyNumberFormat="1" applyFont="1" applyFill="1" applyBorder="1" applyAlignment="1">
      <alignment horizontal="center" vertical="center"/>
    </xf>
    <xf numFmtId="0" fontId="9" fillId="0" borderId="26" xfId="366" applyNumberFormat="1" applyFont="1" applyFill="1" applyBorder="1" applyAlignment="1">
      <alignment horizontal="center" vertical="center"/>
    </xf>
    <xf numFmtId="1" fontId="10" fillId="0" borderId="27" xfId="366" applyNumberFormat="1" applyFont="1" applyFill="1" applyBorder="1" applyAlignment="1">
      <alignment horizontal="center" vertical="center"/>
    </xf>
    <xf numFmtId="0" fontId="10" fillId="0" borderId="28" xfId="366" applyNumberFormat="1" applyFont="1" applyFill="1" applyBorder="1" applyAlignment="1">
      <alignment horizontal="right"/>
    </xf>
    <xf numFmtId="177" fontId="13" fillId="0" borderId="0" xfId="3" quotePrefix="1" applyFont="1" applyFill="1" applyBorder="1" applyAlignment="1">
      <alignment horizontal="center" vertical="center"/>
    </xf>
    <xf numFmtId="213" fontId="13" fillId="0" borderId="0" xfId="366" quotePrefix="1" applyNumberFormat="1" applyFont="1" applyFill="1" applyBorder="1" applyAlignment="1">
      <alignment horizontal="right" vertical="center"/>
    </xf>
    <xf numFmtId="0" fontId="15" fillId="0" borderId="0" xfId="366" applyFont="1" applyFill="1" applyBorder="1" applyAlignment="1">
      <alignment vertical="center"/>
    </xf>
    <xf numFmtId="182" fontId="13" fillId="0" borderId="0" xfId="366" quotePrefix="1" applyNumberFormat="1" applyFont="1" applyFill="1" applyBorder="1" applyAlignment="1">
      <alignment horizontal="right" vertical="center"/>
    </xf>
    <xf numFmtId="0" fontId="128" fillId="0" borderId="19" xfId="366" quotePrefix="1" applyFont="1" applyFill="1" applyBorder="1" applyAlignment="1">
      <alignment horizontal="center" vertical="center"/>
    </xf>
    <xf numFmtId="0" fontId="128" fillId="0" borderId="25" xfId="366" quotePrefix="1" applyFont="1" applyFill="1" applyBorder="1" applyAlignment="1">
      <alignment horizontal="center" vertical="center" shrinkToFit="1"/>
    </xf>
    <xf numFmtId="176" fontId="118" fillId="0" borderId="19" xfId="1" applyFont="1" applyFill="1" applyBorder="1" applyAlignment="1">
      <alignment horizontal="center" vertical="center"/>
    </xf>
    <xf numFmtId="182" fontId="118" fillId="0" borderId="0" xfId="366" quotePrefix="1" applyNumberFormat="1" applyFont="1" applyFill="1" applyBorder="1" applyAlignment="1">
      <alignment horizontal="center" vertical="center"/>
    </xf>
    <xf numFmtId="182" fontId="118" fillId="0" borderId="0" xfId="3" quotePrefix="1" applyNumberFormat="1" applyFont="1" applyFill="1" applyBorder="1" applyAlignment="1">
      <alignment horizontal="center" vertical="center"/>
    </xf>
    <xf numFmtId="3" fontId="7" fillId="0" borderId="0" xfId="366" applyNumberFormat="1" applyFill="1" applyBorder="1"/>
    <xf numFmtId="176" fontId="118" fillId="0" borderId="25" xfId="1" applyFont="1" applyFill="1" applyBorder="1" applyAlignment="1">
      <alignment horizontal="center" vertical="center"/>
    </xf>
    <xf numFmtId="0" fontId="7" fillId="0" borderId="0" xfId="366" applyFill="1" applyBorder="1"/>
    <xf numFmtId="0" fontId="7" fillId="0" borderId="0" xfId="366" applyFill="1" applyBorder="1" applyAlignment="1"/>
    <xf numFmtId="176" fontId="13" fillId="0" borderId="0" xfId="366" applyNumberFormat="1" applyFont="1" applyFill="1" applyBorder="1" applyAlignment="1"/>
    <xf numFmtId="206" fontId="7" fillId="0" borderId="0" xfId="366" applyNumberFormat="1" applyFill="1" applyBorder="1" applyAlignment="1"/>
    <xf numFmtId="206" fontId="7" fillId="0" borderId="0" xfId="366" applyNumberFormat="1" applyFill="1" applyBorder="1"/>
    <xf numFmtId="2" fontId="118" fillId="0" borderId="19" xfId="366" quotePrefix="1" applyNumberFormat="1" applyFont="1" applyFill="1" applyBorder="1" applyAlignment="1">
      <alignment horizontal="center" vertical="center"/>
    </xf>
    <xf numFmtId="176" fontId="118" fillId="0" borderId="29" xfId="1" applyFont="1" applyFill="1" applyBorder="1" applyAlignment="1">
      <alignment horizontal="center" vertical="center"/>
    </xf>
    <xf numFmtId="182" fontId="118" fillId="0" borderId="10" xfId="366" quotePrefix="1" applyNumberFormat="1" applyFont="1" applyFill="1" applyBorder="1" applyAlignment="1">
      <alignment horizontal="center" vertical="center"/>
    </xf>
    <xf numFmtId="182" fontId="118" fillId="0" borderId="10" xfId="3" quotePrefix="1" applyNumberFormat="1" applyFont="1" applyFill="1" applyBorder="1" applyAlignment="1">
      <alignment horizontal="center" vertical="center"/>
    </xf>
    <xf numFmtId="176" fontId="118" fillId="0" borderId="30" xfId="1" applyFont="1" applyFill="1" applyBorder="1" applyAlignment="1">
      <alignment horizontal="center" vertical="center"/>
    </xf>
    <xf numFmtId="0" fontId="18" fillId="0" borderId="0" xfId="366" applyNumberFormat="1" applyFont="1" applyFill="1" applyBorder="1" applyAlignment="1">
      <alignment horizontal="left"/>
    </xf>
    <xf numFmtId="0" fontId="18" fillId="0" borderId="0" xfId="366" applyNumberFormat="1" applyFont="1" applyFill="1" applyAlignment="1">
      <alignment horizontal="left"/>
    </xf>
    <xf numFmtId="184" fontId="18" fillId="0" borderId="0" xfId="366" applyNumberFormat="1" applyFont="1" applyFill="1" applyAlignment="1">
      <alignment horizontal="right"/>
    </xf>
    <xf numFmtId="0" fontId="18" fillId="0" borderId="0" xfId="366" applyNumberFormat="1" applyFont="1" applyFill="1" applyAlignment="1">
      <alignment horizontal="right"/>
    </xf>
    <xf numFmtId="0" fontId="13" fillId="0" borderId="0" xfId="366" applyNumberFormat="1" applyFont="1" applyFill="1" applyAlignment="1">
      <alignment horizontal="right"/>
    </xf>
    <xf numFmtId="1" fontId="13" fillId="0" borderId="0" xfId="366" applyNumberFormat="1" applyFont="1" applyFill="1" applyAlignment="1">
      <alignment horizontal="center"/>
    </xf>
    <xf numFmtId="176" fontId="19" fillId="0" borderId="25" xfId="1" applyFont="1" applyFill="1" applyBorder="1" applyAlignment="1">
      <alignment horizontal="right"/>
    </xf>
    <xf numFmtId="184" fontId="7" fillId="0" borderId="0" xfId="366" applyNumberFormat="1" applyFill="1"/>
    <xf numFmtId="3" fontId="7" fillId="0" borderId="0" xfId="366" applyNumberFormat="1" applyFill="1"/>
    <xf numFmtId="2" fontId="13" fillId="0" borderId="0" xfId="366" applyNumberFormat="1" applyFont="1" applyFill="1"/>
    <xf numFmtId="0" fontId="72" fillId="0" borderId="0" xfId="366" applyFont="1" applyFill="1" applyBorder="1" applyAlignment="1" applyProtection="1">
      <alignment vertical="top"/>
      <protection locked="0"/>
    </xf>
    <xf numFmtId="0" fontId="73" fillId="0" borderId="0" xfId="366" applyFont="1" applyFill="1" applyBorder="1"/>
    <xf numFmtId="3" fontId="10" fillId="0" borderId="10" xfId="366" applyNumberFormat="1" applyFont="1" applyFill="1" applyBorder="1" applyAlignment="1">
      <alignment horizontal="center"/>
    </xf>
    <xf numFmtId="3" fontId="10" fillId="0" borderId="10" xfId="366" applyNumberFormat="1" applyFont="1" applyFill="1" applyBorder="1"/>
    <xf numFmtId="3" fontId="10" fillId="0" borderId="0" xfId="366" applyNumberFormat="1" applyFont="1" applyFill="1" applyBorder="1"/>
    <xf numFmtId="176" fontId="10" fillId="0" borderId="10" xfId="366" applyNumberFormat="1" applyFont="1" applyFill="1" applyBorder="1" applyAlignment="1">
      <alignment horizontal="right"/>
    </xf>
    <xf numFmtId="0" fontId="10" fillId="0" borderId="11" xfId="366" applyFont="1" applyFill="1" applyBorder="1" applyAlignment="1">
      <alignment horizontal="center"/>
    </xf>
    <xf numFmtId="3" fontId="9" fillId="0" borderId="0" xfId="366" applyNumberFormat="1" applyFont="1" applyFill="1" applyBorder="1" applyAlignment="1">
      <alignment horizontal="centerContinuous"/>
    </xf>
    <xf numFmtId="176" fontId="10" fillId="0" borderId="12" xfId="1" applyFont="1" applyFill="1" applyBorder="1" applyAlignment="1">
      <alignment horizontal="center"/>
    </xf>
    <xf numFmtId="0" fontId="9" fillId="0" borderId="19" xfId="366" applyFont="1" applyFill="1" applyBorder="1" applyAlignment="1">
      <alignment horizontal="center"/>
    </xf>
    <xf numFmtId="3" fontId="9" fillId="0" borderId="23" xfId="366" applyNumberFormat="1" applyFont="1" applyFill="1" applyBorder="1" applyAlignment="1">
      <alignment horizontal="center"/>
    </xf>
    <xf numFmtId="3" fontId="10" fillId="0" borderId="19" xfId="366" applyNumberFormat="1" applyFont="1" applyFill="1" applyBorder="1" applyAlignment="1"/>
    <xf numFmtId="3" fontId="10" fillId="0" borderId="0" xfId="366" applyNumberFormat="1" applyFont="1" applyFill="1" applyBorder="1" applyAlignment="1">
      <alignment horizontal="center"/>
    </xf>
    <xf numFmtId="3" fontId="9" fillId="0" borderId="0" xfId="366" applyNumberFormat="1" applyFont="1" applyFill="1" applyBorder="1" applyAlignment="1">
      <alignment horizontal="center"/>
    </xf>
    <xf numFmtId="3" fontId="9" fillId="0" borderId="19" xfId="366" applyNumberFormat="1" applyFont="1" applyFill="1" applyBorder="1" applyAlignment="1">
      <alignment horizontal="center"/>
    </xf>
    <xf numFmtId="0" fontId="10" fillId="0" borderId="43" xfId="366" applyFont="1" applyFill="1" applyBorder="1" applyAlignment="1">
      <alignment horizontal="center"/>
    </xf>
    <xf numFmtId="3" fontId="10" fillId="0" borderId="41" xfId="366" applyNumberFormat="1" applyFont="1" applyFill="1" applyBorder="1" applyAlignment="1">
      <alignment horizontal="center"/>
    </xf>
    <xf numFmtId="3" fontId="10" fillId="0" borderId="43" xfId="366" applyNumberFormat="1" applyFont="1" applyFill="1" applyBorder="1" applyAlignment="1">
      <alignment horizontal="center"/>
    </xf>
    <xf numFmtId="176" fontId="10" fillId="0" borderId="44" xfId="1" applyFont="1" applyFill="1" applyBorder="1" applyAlignment="1">
      <alignment horizontal="center"/>
    </xf>
    <xf numFmtId="0" fontId="118" fillId="0" borderId="19" xfId="366" quotePrefix="1" applyFont="1" applyFill="1" applyBorder="1" applyAlignment="1">
      <alignment horizontal="center" vertical="center"/>
    </xf>
    <xf numFmtId="0" fontId="118" fillId="0" borderId="25" xfId="366" quotePrefix="1" applyFont="1" applyFill="1" applyBorder="1" applyAlignment="1">
      <alignment horizontal="center" vertical="center"/>
    </xf>
    <xf numFmtId="215" fontId="118" fillId="0" borderId="19" xfId="3" quotePrefix="1" applyNumberFormat="1" applyFont="1" applyFill="1" applyBorder="1" applyAlignment="1">
      <alignment horizontal="center" vertical="center"/>
    </xf>
    <xf numFmtId="0" fontId="15" fillId="0" borderId="0" xfId="366" applyFont="1" applyFill="1" applyBorder="1" applyAlignment="1"/>
    <xf numFmtId="215" fontId="118" fillId="0" borderId="29" xfId="3" quotePrefix="1" applyNumberFormat="1" applyFont="1" applyFill="1" applyBorder="1" applyAlignment="1">
      <alignment horizontal="center" vertical="center"/>
    </xf>
    <xf numFmtId="3" fontId="17" fillId="0" borderId="0" xfId="366" applyNumberFormat="1" applyFont="1" applyFill="1" applyAlignment="1">
      <alignment horizontal="center"/>
    </xf>
    <xf numFmtId="3" fontId="17" fillId="0" borderId="0" xfId="366" applyNumberFormat="1" applyFont="1" applyFill="1"/>
    <xf numFmtId="3" fontId="17" fillId="0" borderId="0" xfId="366" applyNumberFormat="1" applyFont="1" applyFill="1" applyBorder="1"/>
    <xf numFmtId="0" fontId="19" fillId="0" borderId="0" xfId="366" applyFont="1" applyFill="1" applyBorder="1" applyAlignment="1">
      <alignment horizontal="right"/>
    </xf>
    <xf numFmtId="0" fontId="17" fillId="0" borderId="0" xfId="366" applyFont="1" applyFill="1" applyBorder="1"/>
    <xf numFmtId="176" fontId="17" fillId="0" borderId="0" xfId="366" applyNumberFormat="1" applyFont="1" applyFill="1" applyBorder="1"/>
    <xf numFmtId="3" fontId="7" fillId="0" borderId="0" xfId="366" applyNumberFormat="1" applyFill="1" applyAlignment="1">
      <alignment horizontal="center"/>
    </xf>
    <xf numFmtId="176" fontId="7" fillId="0" borderId="0" xfId="366" applyNumberFormat="1" applyFill="1" applyBorder="1"/>
    <xf numFmtId="0" fontId="3" fillId="0" borderId="0" xfId="316" applyFont="1" applyFill="1" applyAlignment="1">
      <alignment horizontal="centerContinuous" vertical="top"/>
    </xf>
    <xf numFmtId="0" fontId="3" fillId="0" borderId="0" xfId="316" applyFont="1" applyFill="1" applyAlignment="1">
      <alignment horizontal="centerContinuous" vertical="center"/>
    </xf>
    <xf numFmtId="0" fontId="3" fillId="0" borderId="0" xfId="316" applyFont="1" applyFill="1" applyBorder="1" applyAlignment="1">
      <alignment horizontal="centerContinuous" vertical="center"/>
    </xf>
    <xf numFmtId="0" fontId="73" fillId="0" borderId="0" xfId="316" applyFont="1" applyFill="1" applyBorder="1"/>
    <xf numFmtId="0" fontId="101" fillId="0" borderId="10" xfId="316" applyFont="1" applyFill="1" applyBorder="1"/>
    <xf numFmtId="0" fontId="102" fillId="0" borderId="10" xfId="316" applyFont="1" applyFill="1" applyBorder="1" applyAlignment="1">
      <alignment horizontal="right"/>
    </xf>
    <xf numFmtId="0" fontId="102" fillId="0" borderId="10" xfId="316" applyFont="1" applyFill="1" applyBorder="1"/>
    <xf numFmtId="0" fontId="102" fillId="0" borderId="0" xfId="316" applyFont="1" applyFill="1" applyBorder="1"/>
    <xf numFmtId="0" fontId="10" fillId="0" borderId="0" xfId="316" applyFont="1" applyFill="1" applyBorder="1"/>
    <xf numFmtId="176" fontId="102" fillId="0" borderId="19" xfId="1" applyFont="1" applyFill="1" applyBorder="1" applyAlignment="1">
      <alignment horizontal="center"/>
    </xf>
    <xf numFmtId="0" fontId="101" fillId="0" borderId="0" xfId="316" applyFont="1" applyFill="1" applyBorder="1" applyAlignment="1">
      <alignment horizontal="center"/>
    </xf>
    <xf numFmtId="0" fontId="102" fillId="0" borderId="16" xfId="316" applyFont="1" applyFill="1" applyBorder="1" applyAlignment="1">
      <alignment horizontal="centerContinuous"/>
    </xf>
    <xf numFmtId="0" fontId="101" fillId="0" borderId="25" xfId="316" applyFont="1" applyFill="1" applyBorder="1" applyAlignment="1">
      <alignment horizontal="centerContinuous"/>
    </xf>
    <xf numFmtId="0" fontId="102" fillId="0" borderId="0" xfId="316" applyFont="1" applyFill="1" applyBorder="1" applyAlignment="1">
      <alignment horizontal="centerContinuous"/>
    </xf>
    <xf numFmtId="0" fontId="102" fillId="0" borderId="19" xfId="316" applyFont="1" applyFill="1" applyBorder="1" applyAlignment="1">
      <alignment horizontal="centerContinuous"/>
    </xf>
    <xf numFmtId="0" fontId="102" fillId="0" borderId="12" xfId="316" applyFont="1" applyFill="1" applyBorder="1"/>
    <xf numFmtId="176" fontId="101" fillId="0" borderId="19" xfId="1" applyFont="1" applyFill="1" applyBorder="1" applyAlignment="1">
      <alignment horizontal="center"/>
    </xf>
    <xf numFmtId="0" fontId="101" fillId="0" borderId="0" xfId="316" applyFont="1" applyFill="1" applyBorder="1" applyAlignment="1">
      <alignment horizontal="centerContinuous"/>
    </xf>
    <xf numFmtId="0" fontId="101" fillId="0" borderId="19" xfId="316" applyFont="1" applyFill="1" applyBorder="1" applyAlignment="1">
      <alignment horizontal="centerContinuous"/>
    </xf>
    <xf numFmtId="0" fontId="102" fillId="0" borderId="24" xfId="316" applyFont="1" applyFill="1" applyBorder="1" applyAlignment="1">
      <alignment horizontal="centerContinuous"/>
    </xf>
    <xf numFmtId="0" fontId="102" fillId="0" borderId="36" xfId="316" applyFont="1" applyFill="1" applyBorder="1" applyAlignment="1">
      <alignment horizontal="centerContinuous"/>
    </xf>
    <xf numFmtId="0" fontId="101" fillId="0" borderId="24" xfId="316" applyFont="1" applyFill="1" applyBorder="1" applyAlignment="1">
      <alignment horizontal="centerContinuous"/>
    </xf>
    <xf numFmtId="176" fontId="102" fillId="0" borderId="25" xfId="1" applyFont="1" applyFill="1" applyBorder="1" applyAlignment="1">
      <alignment horizontal="center"/>
    </xf>
    <xf numFmtId="0" fontId="102" fillId="0" borderId="16" xfId="316" applyFont="1" applyFill="1" applyBorder="1" applyAlignment="1">
      <alignment horizontal="center"/>
    </xf>
    <xf numFmtId="0" fontId="102" fillId="0" borderId="26" xfId="316" applyFont="1" applyFill="1" applyBorder="1" applyAlignment="1">
      <alignment horizontal="centerContinuous"/>
    </xf>
    <xf numFmtId="0" fontId="102" fillId="0" borderId="16" xfId="316" applyFont="1" applyFill="1" applyBorder="1" applyAlignment="1">
      <alignment horizontal="left"/>
    </xf>
    <xf numFmtId="0" fontId="102" fillId="0" borderId="25" xfId="316" applyFont="1" applyFill="1" applyBorder="1"/>
    <xf numFmtId="0" fontId="102" fillId="0" borderId="23" xfId="316" applyFont="1" applyFill="1" applyBorder="1"/>
    <xf numFmtId="0" fontId="101" fillId="0" borderId="21" xfId="316" applyFont="1" applyFill="1" applyBorder="1" applyAlignment="1">
      <alignment horizontal="center"/>
    </xf>
    <xf numFmtId="0" fontId="101" fillId="0" borderId="19" xfId="316" applyFont="1" applyFill="1" applyBorder="1" applyAlignment="1">
      <alignment horizontal="center"/>
    </xf>
    <xf numFmtId="0" fontId="102" fillId="0" borderId="27" xfId="316" applyFont="1" applyFill="1" applyBorder="1" applyAlignment="1">
      <alignment horizontal="centerContinuous"/>
    </xf>
    <xf numFmtId="0" fontId="102" fillId="0" borderId="28" xfId="316" applyFont="1" applyFill="1" applyBorder="1"/>
    <xf numFmtId="0" fontId="106" fillId="0" borderId="0" xfId="316" applyFont="1" applyFill="1" applyBorder="1" applyAlignment="1"/>
    <xf numFmtId="176" fontId="107" fillId="0" borderId="0" xfId="316" applyNumberFormat="1" applyFont="1" applyFill="1" applyBorder="1" applyAlignment="1"/>
    <xf numFmtId="0" fontId="107" fillId="0" borderId="0" xfId="316" applyFont="1" applyFill="1" applyBorder="1" applyAlignment="1"/>
    <xf numFmtId="176" fontId="107" fillId="0" borderId="0" xfId="316" applyNumberFormat="1" applyFont="1" applyFill="1" applyBorder="1" applyAlignment="1">
      <alignment horizontal="center" vertical="center"/>
    </xf>
    <xf numFmtId="0" fontId="107" fillId="0" borderId="0" xfId="316" applyFont="1" applyFill="1" applyBorder="1" applyAlignment="1">
      <alignment horizontal="center" vertical="center"/>
    </xf>
    <xf numFmtId="176" fontId="106" fillId="0" borderId="0" xfId="316" applyNumberFormat="1" applyFont="1" applyFill="1" applyBorder="1" applyAlignment="1">
      <alignment horizontal="center" vertical="center"/>
    </xf>
    <xf numFmtId="0" fontId="106" fillId="0" borderId="0" xfId="316" applyFont="1" applyFill="1" applyBorder="1" applyAlignment="1">
      <alignment horizontal="center" vertical="center"/>
    </xf>
    <xf numFmtId="3" fontId="106" fillId="0" borderId="0" xfId="316" applyNumberFormat="1" applyFont="1" applyFill="1" applyBorder="1" applyAlignment="1"/>
    <xf numFmtId="3" fontId="106" fillId="0" borderId="0" xfId="316" applyNumberFormat="1" applyFont="1" applyFill="1" applyBorder="1"/>
    <xf numFmtId="0" fontId="102" fillId="0" borderId="0" xfId="316" applyFont="1" applyFill="1" applyAlignment="1">
      <alignment horizontal="right"/>
    </xf>
    <xf numFmtId="0" fontId="71" fillId="0" borderId="0" xfId="316" applyFont="1" applyFill="1" applyBorder="1"/>
    <xf numFmtId="0" fontId="77" fillId="0" borderId="0" xfId="316" applyFont="1" applyFill="1" applyBorder="1"/>
    <xf numFmtId="0" fontId="18" fillId="0" borderId="0" xfId="316" applyFont="1" applyFill="1"/>
    <xf numFmtId="0" fontId="7" fillId="0" borderId="0" xfId="316" applyFill="1"/>
    <xf numFmtId="0" fontId="7" fillId="0" borderId="0" xfId="316" applyFill="1" applyBorder="1"/>
    <xf numFmtId="0" fontId="20" fillId="0" borderId="0" xfId="316" applyFont="1" applyFill="1"/>
    <xf numFmtId="213" fontId="122" fillId="0" borderId="0" xfId="218" quotePrefix="1" applyNumberFormat="1" applyFont="1" applyFill="1" applyBorder="1" applyAlignment="1">
      <alignment horizontal="center" vertical="center" shrinkToFit="1"/>
    </xf>
    <xf numFmtId="213" fontId="122" fillId="0" borderId="0" xfId="218" applyNumberFormat="1" applyFont="1" applyFill="1" applyBorder="1" applyAlignment="1" applyProtection="1">
      <alignment horizontal="center" vertical="center"/>
      <protection locked="0"/>
    </xf>
    <xf numFmtId="213" fontId="105" fillId="0" borderId="0" xfId="218" quotePrefix="1" applyNumberFormat="1" applyFont="1" applyFill="1" applyBorder="1" applyAlignment="1">
      <alignment horizontal="center" shrinkToFit="1"/>
    </xf>
    <xf numFmtId="213" fontId="122" fillId="0" borderId="10" xfId="218" quotePrefix="1" applyNumberFormat="1" applyFont="1" applyFill="1" applyBorder="1" applyAlignment="1">
      <alignment horizontal="center" vertical="center" shrinkToFit="1"/>
    </xf>
    <xf numFmtId="213" fontId="122" fillId="0" borderId="10" xfId="218" applyNumberFormat="1" applyFont="1" applyFill="1" applyBorder="1" applyAlignment="1" applyProtection="1">
      <alignment horizontal="center" vertical="center"/>
      <protection locked="0"/>
    </xf>
    <xf numFmtId="0" fontId="114" fillId="0" borderId="0" xfId="366" applyFont="1" applyFill="1" applyBorder="1" applyAlignment="1">
      <alignment horizontal="left" vertical="top"/>
    </xf>
    <xf numFmtId="217" fontId="8" fillId="0" borderId="0" xfId="895" applyNumberFormat="1" applyFont="1" applyFill="1" applyAlignment="1">
      <alignment horizontal="center" vertical="top"/>
    </xf>
    <xf numFmtId="176" fontId="10" fillId="0" borderId="10" xfId="895" applyFont="1" applyFill="1" applyBorder="1" applyAlignment="1">
      <alignment horizontal="right"/>
    </xf>
    <xf numFmtId="176" fontId="10" fillId="0" borderId="10" xfId="366" applyNumberFormat="1" applyFont="1" applyFill="1" applyBorder="1"/>
    <xf numFmtId="176" fontId="10" fillId="0" borderId="10" xfId="895" applyFont="1" applyFill="1" applyBorder="1"/>
    <xf numFmtId="176" fontId="10" fillId="0" borderId="0" xfId="895" applyFont="1" applyFill="1" applyBorder="1"/>
    <xf numFmtId="214" fontId="10" fillId="0" borderId="10" xfId="366" applyNumberFormat="1" applyFont="1" applyFill="1" applyBorder="1" applyAlignment="1">
      <alignment horizontal="center"/>
    </xf>
    <xf numFmtId="184" fontId="10" fillId="0" borderId="10" xfId="366" applyNumberFormat="1" applyFont="1" applyFill="1" applyBorder="1"/>
    <xf numFmtId="176" fontId="10" fillId="0" borderId="0" xfId="895" applyFont="1" applyFill="1" applyBorder="1" applyAlignment="1"/>
    <xf numFmtId="176" fontId="10" fillId="0" borderId="15" xfId="895" applyFont="1" applyFill="1" applyBorder="1" applyAlignment="1"/>
    <xf numFmtId="214" fontId="10" fillId="0" borderId="23" xfId="366" applyNumberFormat="1" applyFont="1" applyFill="1" applyBorder="1" applyAlignment="1">
      <alignment horizontal="center"/>
    </xf>
    <xf numFmtId="214" fontId="10" fillId="0" borderId="19" xfId="366" applyNumberFormat="1" applyFont="1" applyFill="1" applyBorder="1" applyAlignment="1">
      <alignment horizontal="center"/>
    </xf>
    <xf numFmtId="0" fontId="10" fillId="0" borderId="0" xfId="366" applyFont="1" applyFill="1" applyAlignment="1">
      <alignment horizontal="centerContinuous"/>
    </xf>
    <xf numFmtId="0" fontId="10" fillId="0" borderId="16" xfId="366" applyFont="1" applyFill="1" applyBorder="1"/>
    <xf numFmtId="0" fontId="10" fillId="0" borderId="22" xfId="366" applyFont="1" applyFill="1" applyBorder="1"/>
    <xf numFmtId="1" fontId="10" fillId="0" borderId="0" xfId="366" applyNumberFormat="1" applyFont="1" applyFill="1" applyAlignment="1">
      <alignment horizontal="left"/>
    </xf>
    <xf numFmtId="0" fontId="10" fillId="0" borderId="23" xfId="366" applyFont="1" applyFill="1" applyBorder="1" applyAlignment="1">
      <alignment horizontal="centerContinuous"/>
    </xf>
    <xf numFmtId="176" fontId="10" fillId="0" borderId="0" xfId="895" applyFont="1" applyFill="1" applyAlignment="1">
      <alignment horizontal="centerContinuous"/>
    </xf>
    <xf numFmtId="176" fontId="10" fillId="0" borderId="21" xfId="895" applyFont="1" applyFill="1" applyBorder="1" applyAlignment="1">
      <alignment horizontal="center"/>
    </xf>
    <xf numFmtId="176" fontId="10" fillId="0" borderId="23" xfId="895" applyFont="1" applyFill="1" applyBorder="1" applyAlignment="1">
      <alignment horizontal="center"/>
    </xf>
    <xf numFmtId="176" fontId="10" fillId="0" borderId="24" xfId="895" applyFont="1" applyFill="1" applyBorder="1" applyAlignment="1">
      <alignment horizontal="center"/>
    </xf>
    <xf numFmtId="176" fontId="10" fillId="0" borderId="19" xfId="895" applyFont="1" applyFill="1" applyBorder="1" applyAlignment="1"/>
    <xf numFmtId="176" fontId="10" fillId="0" borderId="36" xfId="895" applyFont="1" applyFill="1" applyBorder="1" applyAlignment="1">
      <alignment horizontal="center"/>
    </xf>
    <xf numFmtId="176" fontId="10" fillId="0" borderId="23" xfId="897" applyNumberFormat="1" applyFont="1" applyFill="1" applyBorder="1" applyAlignment="1">
      <alignment horizontal="centerContinuous"/>
    </xf>
    <xf numFmtId="1" fontId="10" fillId="0" borderId="19" xfId="366" applyNumberFormat="1" applyFont="1" applyFill="1" applyBorder="1" applyAlignment="1">
      <alignment horizontal="centerContinuous"/>
    </xf>
    <xf numFmtId="0" fontId="10" fillId="0" borderId="27" xfId="366" applyFont="1" applyFill="1" applyBorder="1" applyAlignment="1">
      <alignment horizontal="centerContinuous"/>
    </xf>
    <xf numFmtId="176" fontId="10" fillId="0" borderId="16" xfId="895" applyFont="1" applyFill="1" applyBorder="1" applyAlignment="1">
      <alignment horizontal="centerContinuous"/>
    </xf>
    <xf numFmtId="176" fontId="10" fillId="0" borderId="27" xfId="895" applyFont="1" applyFill="1" applyBorder="1" applyAlignment="1">
      <alignment horizontal="center"/>
    </xf>
    <xf numFmtId="176" fontId="10" fillId="0" borderId="27" xfId="895" applyFont="1" applyFill="1" applyBorder="1" applyAlignment="1"/>
    <xf numFmtId="176" fontId="10" fillId="0" borderId="16" xfId="895" applyFont="1" applyFill="1" applyBorder="1" applyAlignment="1">
      <alignment horizontal="center"/>
    </xf>
    <xf numFmtId="176" fontId="10" fillId="0" borderId="26" xfId="895" applyFont="1" applyFill="1" applyBorder="1" applyAlignment="1"/>
    <xf numFmtId="176" fontId="10" fillId="0" borderId="26" xfId="895" applyFont="1" applyFill="1" applyBorder="1" applyAlignment="1">
      <alignment horizontal="center"/>
    </xf>
    <xf numFmtId="176" fontId="10" fillId="0" borderId="27" xfId="897" applyNumberFormat="1" applyFont="1" applyFill="1" applyBorder="1" applyAlignment="1">
      <alignment horizontal="center"/>
    </xf>
    <xf numFmtId="1" fontId="10" fillId="0" borderId="26" xfId="366" applyNumberFormat="1" applyFont="1" applyFill="1" applyBorder="1" applyAlignment="1">
      <alignment horizontal="centerContinuous"/>
    </xf>
    <xf numFmtId="176" fontId="10" fillId="0" borderId="28" xfId="1" applyFont="1" applyFill="1" applyBorder="1" applyAlignment="1">
      <alignment horizontal="center"/>
    </xf>
    <xf numFmtId="0" fontId="118" fillId="0" borderId="19" xfId="366" quotePrefix="1" applyFont="1" applyFill="1" applyBorder="1" applyAlignment="1">
      <alignment horizontal="center" vertical="center" shrinkToFit="1"/>
    </xf>
    <xf numFmtId="0" fontId="118" fillId="0" borderId="25" xfId="366" quotePrefix="1" applyFont="1" applyFill="1" applyBorder="1" applyAlignment="1">
      <alignment horizontal="center" vertical="center" shrinkToFit="1"/>
    </xf>
    <xf numFmtId="0" fontId="17" fillId="0" borderId="0" xfId="366" applyFont="1" applyFill="1" applyBorder="1" applyAlignment="1">
      <alignment horizontal="center"/>
    </xf>
    <xf numFmtId="0" fontId="13" fillId="0" borderId="0" xfId="366" applyFont="1" applyFill="1" applyBorder="1" applyAlignment="1">
      <alignment horizontal="center"/>
    </xf>
    <xf numFmtId="0" fontId="121" fillId="0" borderId="0" xfId="366" applyFont="1" applyFill="1" applyBorder="1" applyAlignment="1"/>
    <xf numFmtId="0" fontId="18" fillId="0" borderId="0" xfId="366" applyFont="1" applyFill="1" applyBorder="1"/>
    <xf numFmtId="0" fontId="18" fillId="0" borderId="0" xfId="366" applyFont="1" applyFill="1" applyBorder="1" applyAlignment="1"/>
    <xf numFmtId="176" fontId="13" fillId="0" borderId="0" xfId="895" applyFont="1" applyFill="1" applyAlignment="1">
      <alignment horizontal="right"/>
    </xf>
    <xf numFmtId="0" fontId="13" fillId="0" borderId="0" xfId="366" applyFont="1" applyFill="1"/>
    <xf numFmtId="176" fontId="13" fillId="0" borderId="0" xfId="895" applyFont="1" applyFill="1"/>
    <xf numFmtId="176" fontId="13" fillId="0" borderId="0" xfId="895" applyFont="1" applyFill="1" applyBorder="1"/>
    <xf numFmtId="214" fontId="13" fillId="0" borderId="0" xfId="366" applyNumberFormat="1" applyFont="1" applyFill="1" applyAlignment="1">
      <alignment horizontal="center"/>
    </xf>
    <xf numFmtId="184" fontId="13" fillId="0" borderId="0" xfId="366" applyNumberFormat="1" applyFont="1" applyFill="1"/>
    <xf numFmtId="176" fontId="13" fillId="0" borderId="0" xfId="895" applyFont="1" applyFill="1" applyBorder="1" applyAlignment="1">
      <alignment horizontal="right"/>
    </xf>
    <xf numFmtId="213" fontId="13" fillId="0" borderId="0" xfId="366" quotePrefix="1" applyNumberFormat="1" applyFont="1" applyFill="1" applyBorder="1" applyAlignment="1">
      <alignment horizontal="center" vertical="center"/>
    </xf>
    <xf numFmtId="213" fontId="13" fillId="0" borderId="0" xfId="366" quotePrefix="1" applyNumberFormat="1" applyFont="1" applyFill="1" applyBorder="1" applyAlignment="1">
      <alignment horizontal="center" vertical="center" wrapText="1"/>
    </xf>
    <xf numFmtId="213" fontId="13" fillId="0" borderId="0" xfId="366" quotePrefix="1" applyNumberFormat="1" applyFont="1" applyFill="1" applyBorder="1" applyAlignment="1">
      <alignment vertical="center"/>
    </xf>
    <xf numFmtId="213" fontId="118" fillId="0" borderId="0" xfId="366" quotePrefix="1" applyNumberFormat="1" applyFont="1" applyFill="1" applyBorder="1" applyAlignment="1">
      <alignment horizontal="center" vertical="center" shrinkToFit="1"/>
    </xf>
    <xf numFmtId="213" fontId="118" fillId="0" borderId="0" xfId="366" quotePrefix="1" applyNumberFormat="1" applyFont="1" applyFill="1" applyBorder="1" applyAlignment="1">
      <alignment horizontal="center" vertical="center"/>
    </xf>
    <xf numFmtId="213" fontId="118" fillId="0" borderId="0" xfId="366" applyNumberFormat="1" applyFont="1" applyFill="1" applyBorder="1" applyAlignment="1">
      <alignment horizontal="center" vertical="center"/>
    </xf>
    <xf numFmtId="213" fontId="17" fillId="0" borderId="0" xfId="366" applyNumberFormat="1" applyFont="1" applyFill="1" applyBorder="1" applyAlignment="1">
      <alignment horizontal="center"/>
    </xf>
    <xf numFmtId="213" fontId="118" fillId="0" borderId="0" xfId="366" quotePrefix="1" applyNumberFormat="1" applyFont="1" applyFill="1" applyBorder="1" applyAlignment="1">
      <alignment horizontal="center" vertical="center" wrapText="1"/>
    </xf>
    <xf numFmtId="213" fontId="118" fillId="0" borderId="19" xfId="366" quotePrefix="1" applyNumberFormat="1" applyFont="1" applyFill="1" applyBorder="1" applyAlignment="1">
      <alignment horizontal="center" vertical="center" wrapText="1"/>
    </xf>
    <xf numFmtId="213" fontId="118" fillId="0" borderId="10" xfId="366" quotePrefix="1" applyNumberFormat="1" applyFont="1" applyFill="1" applyBorder="1" applyAlignment="1">
      <alignment horizontal="center" vertical="center"/>
    </xf>
    <xf numFmtId="213" fontId="118" fillId="0" borderId="10" xfId="366" applyNumberFormat="1" applyFont="1" applyFill="1" applyBorder="1" applyAlignment="1">
      <alignment horizontal="center" vertical="center"/>
    </xf>
    <xf numFmtId="213" fontId="118" fillId="0" borderId="10" xfId="366" quotePrefix="1" applyNumberFormat="1" applyFont="1" applyFill="1" applyBorder="1" applyAlignment="1">
      <alignment horizontal="center" vertical="center" wrapText="1"/>
    </xf>
    <xf numFmtId="179" fontId="118" fillId="0" borderId="0" xfId="477" applyNumberFormat="1" applyFont="1" applyFill="1" applyBorder="1" applyAlignment="1">
      <alignment vertical="center"/>
    </xf>
    <xf numFmtId="179" fontId="118" fillId="0" borderId="0" xfId="477" applyNumberFormat="1" applyFont="1" applyFill="1" applyAlignment="1">
      <alignment vertical="center"/>
    </xf>
    <xf numFmtId="179" fontId="118" fillId="0" borderId="10" xfId="477" applyNumberFormat="1" applyFont="1" applyFill="1" applyBorder="1" applyAlignment="1">
      <alignment vertical="center"/>
    </xf>
    <xf numFmtId="183" fontId="6" fillId="0" borderId="0" xfId="9" applyNumberFormat="1" applyFont="1" applyFill="1" applyBorder="1" applyAlignment="1">
      <alignment horizontal="left"/>
    </xf>
    <xf numFmtId="183" fontId="8" fillId="0" borderId="0" xfId="9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76" fontId="9" fillId="0" borderId="10" xfId="9" applyNumberFormat="1" applyFont="1" applyFill="1" applyBorder="1" applyAlignment="1">
      <alignment horizontal="center" vertical="center"/>
    </xf>
    <xf numFmtId="184" fontId="10" fillId="0" borderId="10" xfId="9" applyNumberFormat="1" applyFont="1" applyFill="1" applyBorder="1" applyAlignment="1">
      <alignment horizontal="right"/>
    </xf>
    <xf numFmtId="183" fontId="10" fillId="0" borderId="10" xfId="9" applyNumberFormat="1" applyFont="1" applyFill="1" applyBorder="1" applyAlignment="1">
      <alignment horizontal="center"/>
    </xf>
    <xf numFmtId="183" fontId="10" fillId="0" borderId="0" xfId="9" applyNumberFormat="1" applyFont="1" applyFill="1" applyBorder="1" applyAlignment="1">
      <alignment horizontal="center"/>
    </xf>
    <xf numFmtId="183" fontId="10" fillId="0" borderId="10" xfId="9" applyNumberFormat="1" applyFont="1" applyFill="1" applyBorder="1" applyAlignment="1">
      <alignment horizontal="right"/>
    </xf>
    <xf numFmtId="176" fontId="9" fillId="0" borderId="10" xfId="9" applyNumberFormat="1" applyFont="1" applyFill="1" applyBorder="1" applyAlignment="1">
      <alignment horizontal="left"/>
    </xf>
    <xf numFmtId="185" fontId="13" fillId="0" borderId="0" xfId="2" applyNumberFormat="1" applyFont="1" applyFill="1" applyBorder="1"/>
    <xf numFmtId="0" fontId="10" fillId="0" borderId="10" xfId="9" applyNumberFormat="1" applyFont="1" applyFill="1" applyBorder="1" applyAlignment="1">
      <alignment horizontal="center"/>
    </xf>
    <xf numFmtId="186" fontId="10" fillId="0" borderId="10" xfId="10" applyNumberFormat="1" applyFont="1" applyFill="1" applyBorder="1" applyAlignment="1">
      <alignment horizontal="center"/>
    </xf>
    <xf numFmtId="176" fontId="9" fillId="0" borderId="19" xfId="11" applyNumberFormat="1" applyFont="1" applyFill="1" applyBorder="1" applyAlignment="1">
      <alignment horizontal="center"/>
    </xf>
    <xf numFmtId="184" fontId="9" fillId="0" borderId="23" xfId="9" applyNumberFormat="1" applyFont="1" applyFill="1" applyBorder="1" applyAlignment="1">
      <alignment horizontal="centerContinuous"/>
    </xf>
    <xf numFmtId="183" fontId="9" fillId="0" borderId="23" xfId="9" applyNumberFormat="1" applyFont="1" applyFill="1" applyBorder="1" applyAlignment="1">
      <alignment horizontal="centerContinuous"/>
    </xf>
    <xf numFmtId="183" fontId="9" fillId="0" borderId="19" xfId="9" applyNumberFormat="1" applyFont="1" applyFill="1" applyBorder="1" applyAlignment="1">
      <alignment horizontal="centerContinuous"/>
    </xf>
    <xf numFmtId="183" fontId="9" fillId="0" borderId="25" xfId="9" applyNumberFormat="1" applyFont="1" applyFill="1" applyBorder="1" applyAlignment="1">
      <alignment horizontal="centerContinuous"/>
    </xf>
    <xf numFmtId="183" fontId="10" fillId="0" borderId="0" xfId="9" applyNumberFormat="1" applyFont="1" applyFill="1" applyBorder="1" applyAlignment="1">
      <alignment horizontal="left"/>
    </xf>
    <xf numFmtId="183" fontId="9" fillId="0" borderId="23" xfId="9" applyNumberFormat="1" applyFont="1" applyFill="1" applyBorder="1" applyAlignment="1">
      <alignment horizontal="center"/>
    </xf>
    <xf numFmtId="176" fontId="10" fillId="0" borderId="0" xfId="11" applyNumberFormat="1" applyFont="1" applyFill="1" applyBorder="1" applyAlignment="1">
      <alignment horizontal="center"/>
    </xf>
    <xf numFmtId="183" fontId="9" fillId="0" borderId="25" xfId="9" applyNumberFormat="1" applyFont="1" applyFill="1" applyBorder="1" applyAlignment="1">
      <alignment horizontal="center"/>
    </xf>
    <xf numFmtId="183" fontId="9" fillId="0" borderId="0" xfId="9" applyNumberFormat="1" applyFont="1" applyFill="1" applyBorder="1" applyAlignment="1">
      <alignment horizontal="center"/>
    </xf>
    <xf numFmtId="183" fontId="9" fillId="0" borderId="18" xfId="9" applyNumberFormat="1" applyFont="1" applyFill="1" applyBorder="1" applyAlignment="1">
      <alignment horizontal="center"/>
    </xf>
    <xf numFmtId="176" fontId="10" fillId="0" borderId="25" xfId="11" applyNumberFormat="1" applyFont="1" applyFill="1" applyBorder="1" applyAlignment="1">
      <alignment horizontal="center"/>
    </xf>
    <xf numFmtId="0" fontId="9" fillId="0" borderId="23" xfId="9" applyNumberFormat="1" applyFont="1" applyFill="1" applyBorder="1" applyAlignment="1">
      <alignment horizontal="centerContinuous"/>
    </xf>
    <xf numFmtId="186" fontId="9" fillId="0" borderId="23" xfId="10" applyNumberFormat="1" applyFont="1" applyFill="1" applyBorder="1" applyAlignment="1">
      <alignment horizontal="centerContinuous"/>
    </xf>
    <xf numFmtId="184" fontId="10" fillId="0" borderId="23" xfId="9" applyNumberFormat="1" applyFont="1" applyFill="1" applyBorder="1" applyAlignment="1">
      <alignment horizontal="centerContinuous"/>
    </xf>
    <xf numFmtId="183" fontId="10" fillId="0" borderId="23" xfId="9" applyNumberFormat="1" applyFont="1" applyFill="1" applyBorder="1" applyAlignment="1">
      <alignment horizontal="centerContinuous"/>
    </xf>
    <xf numFmtId="183" fontId="10" fillId="0" borderId="19" xfId="9" applyNumberFormat="1" applyFont="1" applyFill="1" applyBorder="1" applyAlignment="1">
      <alignment horizontal="centerContinuous"/>
    </xf>
    <xf numFmtId="183" fontId="10" fillId="0" borderId="25" xfId="9" applyNumberFormat="1" applyFont="1" applyFill="1" applyBorder="1" applyAlignment="1">
      <alignment horizontal="centerContinuous"/>
    </xf>
    <xf numFmtId="183" fontId="10" fillId="0" borderId="23" xfId="9" applyNumberFormat="1" applyFont="1" applyFill="1" applyBorder="1" applyAlignment="1">
      <alignment horizontal="center"/>
    </xf>
    <xf numFmtId="0" fontId="10" fillId="0" borderId="25" xfId="2" applyFont="1" applyFill="1" applyBorder="1" applyAlignment="1">
      <alignment horizontal="center" wrapText="1"/>
    </xf>
    <xf numFmtId="183" fontId="10" fillId="0" borderId="25" xfId="9" applyNumberFormat="1" applyFont="1" applyFill="1" applyBorder="1" applyAlignment="1">
      <alignment horizontal="left"/>
    </xf>
    <xf numFmtId="183" fontId="10" fillId="0" borderId="0" xfId="9" applyNumberFormat="1" applyFont="1" applyFill="1" applyBorder="1" applyAlignment="1">
      <alignment horizontal="centerContinuous"/>
    </xf>
    <xf numFmtId="183" fontId="10" fillId="0" borderId="19" xfId="9" applyNumberFormat="1" applyFont="1" applyFill="1" applyBorder="1" applyAlignment="1">
      <alignment horizontal="center"/>
    </xf>
    <xf numFmtId="183" fontId="10" fillId="0" borderId="25" xfId="9" applyNumberFormat="1" applyFont="1" applyFill="1" applyBorder="1" applyAlignment="1">
      <alignment horizontal="center"/>
    </xf>
    <xf numFmtId="0" fontId="10" fillId="0" borderId="23" xfId="9" applyNumberFormat="1" applyFont="1" applyFill="1" applyBorder="1" applyAlignment="1">
      <alignment horizontal="centerContinuous"/>
    </xf>
    <xf numFmtId="186" fontId="10" fillId="0" borderId="23" xfId="10" applyNumberFormat="1" applyFont="1" applyFill="1" applyBorder="1" applyAlignment="1">
      <alignment horizontal="centerContinuous"/>
    </xf>
    <xf numFmtId="176" fontId="10" fillId="0" borderId="26" xfId="9" applyNumberFormat="1" applyFont="1" applyFill="1" applyBorder="1" applyAlignment="1">
      <alignment horizontal="left"/>
    </xf>
    <xf numFmtId="184" fontId="10" fillId="0" borderId="27" xfId="9" applyNumberFormat="1" applyFont="1" applyFill="1" applyBorder="1" applyAlignment="1">
      <alignment horizontal="centerContinuous"/>
    </xf>
    <xf numFmtId="183" fontId="10" fillId="0" borderId="27" xfId="9" applyNumberFormat="1" applyFont="1" applyFill="1" applyBorder="1" applyAlignment="1">
      <alignment horizontal="centerContinuous"/>
    </xf>
    <xf numFmtId="183" fontId="10" fillId="0" borderId="26" xfId="9" applyNumberFormat="1" applyFont="1" applyFill="1" applyBorder="1" applyAlignment="1">
      <alignment horizontal="centerContinuous"/>
    </xf>
    <xf numFmtId="183" fontId="10" fillId="0" borderId="28" xfId="9" applyNumberFormat="1" applyFont="1" applyFill="1" applyBorder="1" applyAlignment="1">
      <alignment horizontal="centerContinuous"/>
    </xf>
    <xf numFmtId="176" fontId="10" fillId="0" borderId="16" xfId="11" applyNumberFormat="1" applyFont="1" applyFill="1" applyBorder="1" applyAlignment="1">
      <alignment horizontal="center"/>
    </xf>
    <xf numFmtId="183" fontId="10" fillId="0" borderId="28" xfId="9" applyNumberFormat="1" applyFont="1" applyFill="1" applyBorder="1" applyAlignment="1">
      <alignment horizontal="center"/>
    </xf>
    <xf numFmtId="183" fontId="10" fillId="0" borderId="27" xfId="9" applyNumberFormat="1" applyFont="1" applyFill="1" applyBorder="1" applyAlignment="1">
      <alignment horizontal="center"/>
    </xf>
    <xf numFmtId="176" fontId="10" fillId="0" borderId="28" xfId="11" applyNumberFormat="1" applyFont="1" applyFill="1" applyBorder="1" applyAlignment="1">
      <alignment horizontal="center"/>
    </xf>
    <xf numFmtId="183" fontId="10" fillId="0" borderId="27" xfId="2" applyNumberFormat="1" applyFont="1" applyFill="1" applyBorder="1" applyAlignment="1">
      <alignment horizontal="center"/>
    </xf>
    <xf numFmtId="0" fontId="10" fillId="0" borderId="27" xfId="9" applyNumberFormat="1" applyFont="1" applyFill="1" applyBorder="1" applyAlignment="1">
      <alignment horizontal="centerContinuous"/>
    </xf>
    <xf numFmtId="186" fontId="10" fillId="0" borderId="27" xfId="10" applyNumberFormat="1" applyFont="1" applyFill="1" applyBorder="1" applyAlignment="1">
      <alignment horizontal="centerContinuous"/>
    </xf>
    <xf numFmtId="0" fontId="7" fillId="0" borderId="0" xfId="2" applyFont="1" applyFill="1"/>
    <xf numFmtId="179" fontId="118" fillId="0" borderId="0" xfId="477" applyNumberFormat="1" applyFont="1" applyFill="1" applyAlignment="1">
      <alignment horizontal="center" vertical="center"/>
    </xf>
    <xf numFmtId="179" fontId="118" fillId="0" borderId="0" xfId="477" applyNumberFormat="1" applyFont="1" applyFill="1" applyBorder="1" applyAlignment="1">
      <alignment horizontal="center" vertical="center"/>
    </xf>
    <xf numFmtId="216" fontId="116" fillId="0" borderId="25" xfId="898" quotePrefix="1" applyNumberFormat="1" applyFont="1" applyFill="1" applyBorder="1" applyAlignment="1">
      <alignment horizontal="center" vertical="center" shrinkToFit="1"/>
    </xf>
    <xf numFmtId="179" fontId="118" fillId="0" borderId="0" xfId="477" applyNumberFormat="1" applyFont="1" applyFill="1" applyBorder="1" applyAlignment="1" applyProtection="1">
      <alignment vertical="center"/>
      <protection locked="0"/>
    </xf>
    <xf numFmtId="179" fontId="118" fillId="0" borderId="19" xfId="477" applyNumberFormat="1" applyFont="1" applyFill="1" applyBorder="1" applyAlignment="1" applyProtection="1">
      <alignment vertical="center"/>
      <protection locked="0"/>
    </xf>
    <xf numFmtId="176" fontId="118" fillId="0" borderId="29" xfId="11" applyNumberFormat="1" applyFont="1" applyFill="1" applyBorder="1" applyAlignment="1">
      <alignment horizontal="center" vertical="center"/>
    </xf>
    <xf numFmtId="179" fontId="118" fillId="0" borderId="10" xfId="477" applyNumberFormat="1" applyFont="1" applyFill="1" applyBorder="1" applyAlignment="1">
      <alignment horizontal="center" vertical="center"/>
    </xf>
    <xf numFmtId="187" fontId="13" fillId="0" borderId="10" xfId="12" applyNumberFormat="1" applyFont="1" applyFill="1" applyBorder="1" applyAlignment="1">
      <alignment vertical="center"/>
    </xf>
    <xf numFmtId="179" fontId="118" fillId="0" borderId="10" xfId="477" applyNumberFormat="1" applyFont="1" applyFill="1" applyBorder="1" applyAlignment="1" applyProtection="1">
      <alignment vertical="center"/>
      <protection locked="0"/>
    </xf>
    <xf numFmtId="179" fontId="118" fillId="0" borderId="29" xfId="477" applyNumberFormat="1" applyFont="1" applyFill="1" applyBorder="1" applyAlignment="1" applyProtection="1">
      <alignment vertical="center"/>
      <protection locked="0"/>
    </xf>
    <xf numFmtId="187" fontId="118" fillId="0" borderId="29" xfId="11" applyNumberFormat="1" applyFont="1" applyFill="1" applyBorder="1" applyAlignment="1">
      <alignment horizontal="center" vertical="center"/>
    </xf>
    <xf numFmtId="176" fontId="18" fillId="0" borderId="13" xfId="9" applyNumberFormat="1" applyFont="1" applyFill="1" applyBorder="1" applyAlignment="1">
      <alignment vertical="center"/>
    </xf>
    <xf numFmtId="183" fontId="13" fillId="0" borderId="0" xfId="2" applyNumberFormat="1" applyFont="1" applyFill="1" applyBorder="1"/>
    <xf numFmtId="184" fontId="13" fillId="0" borderId="0" xfId="2" applyNumberFormat="1" applyFont="1" applyFill="1" applyBorder="1"/>
    <xf numFmtId="184" fontId="13" fillId="0" borderId="0" xfId="2" applyNumberFormat="1" applyFont="1" applyFill="1" applyBorder="1" applyAlignment="1">
      <alignment horizontal="right"/>
    </xf>
    <xf numFmtId="183" fontId="13" fillId="0" borderId="0" xfId="2" applyNumberFormat="1" applyFont="1" applyFill="1" applyBorder="1" applyAlignment="1">
      <alignment horizontal="right"/>
    </xf>
    <xf numFmtId="0" fontId="19" fillId="0" borderId="13" xfId="2" applyFont="1" applyFill="1" applyBorder="1" applyAlignment="1">
      <alignment vertical="center"/>
    </xf>
    <xf numFmtId="183" fontId="13" fillId="0" borderId="0" xfId="2" quotePrefix="1" applyNumberFormat="1" applyFont="1" applyFill="1" applyBorder="1" applyAlignment="1">
      <alignment horizontal="right"/>
    </xf>
    <xf numFmtId="0" fontId="7" fillId="0" borderId="0" xfId="2" applyFont="1" applyFill="1" applyBorder="1"/>
    <xf numFmtId="187" fontId="7" fillId="0" borderId="0" xfId="2" applyNumberFormat="1" applyFont="1" applyFill="1" applyAlignment="1">
      <alignment shrinkToFit="1"/>
    </xf>
    <xf numFmtId="220" fontId="116" fillId="0" borderId="19" xfId="898" quotePrefix="1" applyNumberFormat="1" applyFont="1" applyFill="1" applyBorder="1" applyAlignment="1">
      <alignment horizontal="center" vertical="center" shrinkToFit="1"/>
    </xf>
    <xf numFmtId="220" fontId="116" fillId="0" borderId="25" xfId="898" quotePrefix="1" applyNumberFormat="1" applyFont="1" applyFill="1" applyBorder="1" applyAlignment="1">
      <alignment horizontal="center" vertical="center" shrinkToFit="1"/>
    </xf>
    <xf numFmtId="176" fontId="6" fillId="0" borderId="0" xfId="1" applyFont="1" applyFill="1" applyBorder="1" applyAlignment="1">
      <alignment horizontal="centerContinuous"/>
    </xf>
    <xf numFmtId="176" fontId="6" fillId="0" borderId="0" xfId="1" applyFont="1" applyFill="1" applyBorder="1" applyAlignment="1">
      <alignment horizontal="center"/>
    </xf>
    <xf numFmtId="176" fontId="9" fillId="0" borderId="10" xfId="1" applyFont="1" applyFill="1" applyBorder="1" applyAlignment="1">
      <alignment horizontal="left"/>
    </xf>
    <xf numFmtId="4" fontId="10" fillId="0" borderId="10" xfId="1" applyNumberFormat="1" applyFont="1" applyFill="1" applyBorder="1" applyAlignment="1">
      <alignment horizontal="center"/>
    </xf>
    <xf numFmtId="176" fontId="10" fillId="0" borderId="10" xfId="1" applyFont="1" applyFill="1" applyBorder="1" applyAlignment="1">
      <alignment horizontal="center"/>
    </xf>
    <xf numFmtId="176" fontId="10" fillId="0" borderId="0" xfId="1" applyFont="1" applyFill="1" applyBorder="1" applyAlignment="1">
      <alignment horizontal="center"/>
    </xf>
    <xf numFmtId="176" fontId="10" fillId="0" borderId="10" xfId="1" applyFont="1" applyFill="1" applyBorder="1" applyAlignment="1">
      <alignment horizontal="right"/>
    </xf>
    <xf numFmtId="176" fontId="9" fillId="0" borderId="11" xfId="1" applyFont="1" applyFill="1" applyBorder="1" applyAlignment="1">
      <alignment horizontal="center"/>
    </xf>
    <xf numFmtId="4" fontId="9" fillId="0" borderId="12" xfId="1" applyNumberFormat="1" applyFont="1" applyFill="1" applyBorder="1" applyAlignment="1"/>
    <xf numFmtId="4" fontId="9" fillId="0" borderId="17" xfId="1" applyNumberFormat="1" applyFont="1" applyFill="1" applyBorder="1" applyAlignment="1"/>
    <xf numFmtId="176" fontId="10" fillId="0" borderId="0" xfId="1" applyFont="1" applyFill="1" applyBorder="1" applyAlignment="1"/>
    <xf numFmtId="176" fontId="10" fillId="0" borderId="0" xfId="1" applyFont="1" applyFill="1" applyBorder="1" applyAlignment="1">
      <alignment horizontal="centerContinuous"/>
    </xf>
    <xf numFmtId="0" fontId="10" fillId="0" borderId="16" xfId="2" applyFont="1" applyFill="1" applyBorder="1" applyAlignment="1">
      <alignment horizontal="centerContinuous"/>
    </xf>
    <xf numFmtId="176" fontId="10" fillId="0" borderId="17" xfId="1" applyFont="1" applyFill="1" applyBorder="1" applyAlignment="1">
      <alignment horizontal="centerContinuous"/>
    </xf>
    <xf numFmtId="176" fontId="10" fillId="0" borderId="15" xfId="1" applyFont="1" applyFill="1" applyBorder="1" applyAlignment="1">
      <alignment horizontal="center"/>
    </xf>
    <xf numFmtId="176" fontId="9" fillId="0" borderId="18" xfId="1" applyFont="1" applyFill="1" applyBorder="1" applyAlignment="1">
      <alignment horizontal="centerContinuous"/>
    </xf>
    <xf numFmtId="176" fontId="10" fillId="0" borderId="0" xfId="1" applyFont="1" applyFill="1" applyAlignment="1">
      <alignment horizontal="centerContinuous"/>
    </xf>
    <xf numFmtId="176" fontId="10" fillId="0" borderId="11" xfId="1" applyFont="1" applyFill="1" applyBorder="1" applyAlignment="1">
      <alignment horizontal="centerContinuous"/>
    </xf>
    <xf numFmtId="176" fontId="9" fillId="0" borderId="19" xfId="1" applyFont="1" applyFill="1" applyBorder="1" applyAlignment="1">
      <alignment horizontal="center"/>
    </xf>
    <xf numFmtId="4" fontId="9" fillId="0" borderId="0" xfId="1" applyNumberFormat="1" applyFont="1" applyFill="1" applyBorder="1" applyAlignment="1">
      <alignment horizontal="center" vertical="center"/>
    </xf>
    <xf numFmtId="176" fontId="5" fillId="0" borderId="21" xfId="1" applyFont="1" applyFill="1" applyBorder="1" applyAlignment="1">
      <alignment horizontal="center" vertical="center"/>
    </xf>
    <xf numFmtId="176" fontId="9" fillId="0" borderId="0" xfId="1" applyFont="1" applyFill="1" applyBorder="1" applyAlignment="1">
      <alignment horizontal="centerContinuous"/>
    </xf>
    <xf numFmtId="176" fontId="9" fillId="0" borderId="20" xfId="1" applyFont="1" applyFill="1" applyBorder="1" applyAlignment="1">
      <alignment horizontal="center"/>
    </xf>
    <xf numFmtId="176" fontId="9" fillId="0" borderId="21" xfId="1" applyFont="1" applyFill="1" applyBorder="1" applyAlignment="1">
      <alignment horizontal="center"/>
    </xf>
    <xf numFmtId="0" fontId="9" fillId="0" borderId="21" xfId="1" applyNumberFormat="1" applyFont="1" applyFill="1" applyBorder="1" applyAlignment="1">
      <alignment horizontal="center"/>
    </xf>
    <xf numFmtId="176" fontId="10" fillId="0" borderId="19" xfId="1" applyFont="1" applyFill="1" applyBorder="1" applyAlignment="1">
      <alignment horizontal="centerContinuous"/>
    </xf>
    <xf numFmtId="176" fontId="9" fillId="0" borderId="19" xfId="1" applyFont="1" applyFill="1" applyBorder="1" applyAlignment="1">
      <alignment horizontal="centerContinuous"/>
    </xf>
    <xf numFmtId="176" fontId="10" fillId="0" borderId="16" xfId="1" applyFont="1" applyFill="1" applyBorder="1" applyAlignment="1">
      <alignment horizontal="center"/>
    </xf>
    <xf numFmtId="176" fontId="10" fillId="0" borderId="22" xfId="1" applyFont="1" applyFill="1" applyBorder="1" applyAlignment="1">
      <alignment horizontal="centerContinuous"/>
    </xf>
    <xf numFmtId="176" fontId="10" fillId="0" borderId="23" xfId="1" applyFont="1" applyFill="1" applyBorder="1" applyAlignment="1">
      <alignment horizontal="centerContinuous"/>
    </xf>
    <xf numFmtId="176" fontId="9" fillId="0" borderId="24" xfId="1" applyFont="1" applyFill="1" applyBorder="1" applyAlignment="1">
      <alignment horizontal="center"/>
    </xf>
    <xf numFmtId="4" fontId="10" fillId="0" borderId="16" xfId="1" applyNumberFormat="1" applyFont="1" applyFill="1" applyBorder="1" applyAlignment="1">
      <alignment horizontal="center" vertical="center"/>
    </xf>
    <xf numFmtId="176" fontId="5" fillId="0" borderId="23" xfId="1" applyFont="1" applyFill="1" applyBorder="1" applyAlignment="1">
      <alignment horizontal="center" vertical="center"/>
    </xf>
    <xf numFmtId="176" fontId="10" fillId="0" borderId="19" xfId="1" applyFont="1" applyFill="1" applyBorder="1" applyAlignment="1">
      <alignment horizontal="left"/>
    </xf>
    <xf numFmtId="176" fontId="10" fillId="0" borderId="19" xfId="1" applyFont="1" applyFill="1" applyBorder="1" applyAlignment="1">
      <alignment horizontal="center"/>
    </xf>
    <xf numFmtId="176" fontId="9" fillId="0" borderId="23" xfId="1" applyFont="1" applyFill="1" applyBorder="1" applyAlignment="1">
      <alignment horizontal="center"/>
    </xf>
    <xf numFmtId="176" fontId="80" fillId="0" borderId="19" xfId="1" applyFont="1" applyFill="1" applyBorder="1" applyAlignment="1">
      <alignment horizontal="center"/>
    </xf>
    <xf numFmtId="176" fontId="10" fillId="0" borderId="23" xfId="1" applyFont="1" applyFill="1" applyBorder="1" applyAlignment="1">
      <alignment horizontal="center"/>
    </xf>
    <xf numFmtId="176" fontId="9" fillId="0" borderId="26" xfId="1" applyFont="1" applyFill="1" applyBorder="1" applyAlignment="1">
      <alignment horizontal="center"/>
    </xf>
    <xf numFmtId="176" fontId="10" fillId="0" borderId="27" xfId="1" applyFont="1" applyFill="1" applyBorder="1" applyAlignment="1">
      <alignment horizontal="center" vertical="center"/>
    </xf>
    <xf numFmtId="176" fontId="10" fillId="0" borderId="26" xfId="1" applyFont="1" applyFill="1" applyBorder="1" applyAlignment="1">
      <alignment horizontal="centerContinuous"/>
    </xf>
    <xf numFmtId="176" fontId="10" fillId="0" borderId="26" xfId="1" applyFont="1" applyFill="1" applyBorder="1" applyAlignment="1">
      <alignment horizontal="center" vertical="center"/>
    </xf>
    <xf numFmtId="176" fontId="10" fillId="0" borderId="26" xfId="1" applyFont="1" applyFill="1" applyBorder="1" applyAlignment="1">
      <alignment horizontal="center"/>
    </xf>
    <xf numFmtId="176" fontId="10" fillId="0" borderId="27" xfId="1" applyFont="1" applyFill="1" applyBorder="1" applyAlignment="1">
      <alignment horizontal="centerContinuous"/>
    </xf>
    <xf numFmtId="176" fontId="10" fillId="0" borderId="16" xfId="1" applyFont="1" applyFill="1" applyBorder="1" applyAlignment="1">
      <alignment horizontal="centerContinuous"/>
    </xf>
    <xf numFmtId="176" fontId="10" fillId="0" borderId="27" xfId="1" applyFont="1" applyFill="1" applyBorder="1" applyAlignment="1">
      <alignment horizontal="center"/>
    </xf>
    <xf numFmtId="214" fontId="118" fillId="0" borderId="25" xfId="477" applyNumberFormat="1" applyFont="1" applyFill="1" applyBorder="1" applyAlignment="1">
      <alignment horizontal="center" vertical="center"/>
    </xf>
    <xf numFmtId="181" fontId="118" fillId="0" borderId="0" xfId="514" applyNumberFormat="1" applyFont="1" applyFill="1" applyBorder="1" applyAlignment="1">
      <alignment horizontal="center" vertical="center"/>
    </xf>
    <xf numFmtId="0" fontId="118" fillId="0" borderId="19" xfId="477" applyNumberFormat="1" applyFont="1" applyFill="1" applyBorder="1" applyAlignment="1">
      <alignment horizontal="center" vertical="center"/>
    </xf>
    <xf numFmtId="0" fontId="7" fillId="0" borderId="0" xfId="2" applyFill="1" applyBorder="1" applyAlignment="1"/>
    <xf numFmtId="0" fontId="7" fillId="0" borderId="0" xfId="2" applyFill="1" applyAlignment="1"/>
    <xf numFmtId="214" fontId="118" fillId="0" borderId="30" xfId="477" applyNumberFormat="1" applyFont="1" applyFill="1" applyBorder="1" applyAlignment="1">
      <alignment horizontal="center" vertical="center"/>
    </xf>
    <xf numFmtId="181" fontId="118" fillId="0" borderId="10" xfId="514" applyNumberFormat="1" applyFont="1" applyFill="1" applyBorder="1" applyAlignment="1">
      <alignment horizontal="center" vertical="center"/>
    </xf>
    <xf numFmtId="0" fontId="118" fillId="0" borderId="29" xfId="477" applyNumberFormat="1" applyFont="1" applyFill="1" applyBorder="1" applyAlignment="1">
      <alignment horizontal="center" vertical="center"/>
    </xf>
    <xf numFmtId="0" fontId="7" fillId="0" borderId="0" xfId="2" applyFill="1" applyBorder="1" applyAlignment="1">
      <alignment vertical="center"/>
    </xf>
    <xf numFmtId="0" fontId="18" fillId="0" borderId="0" xfId="2" applyFont="1" applyFill="1" applyBorder="1"/>
    <xf numFmtId="4" fontId="7" fillId="0" borderId="0" xfId="2" applyNumberFormat="1" applyFill="1" applyBorder="1"/>
    <xf numFmtId="178" fontId="16" fillId="0" borderId="0" xfId="2" applyNumberFormat="1" applyFont="1" applyFill="1" applyBorder="1"/>
    <xf numFmtId="0" fontId="7" fillId="0" borderId="0" xfId="8" applyNumberFormat="1" applyFill="1" applyBorder="1"/>
    <xf numFmtId="4" fontId="7" fillId="0" borderId="0" xfId="2" applyNumberFormat="1" applyFill="1"/>
    <xf numFmtId="9" fontId="118" fillId="0" borderId="0" xfId="514" applyFont="1" applyFill="1" applyBorder="1" applyAlignment="1">
      <alignment horizontal="center" vertical="center"/>
    </xf>
    <xf numFmtId="0" fontId="128" fillId="0" borderId="25" xfId="2" quotePrefix="1" applyNumberFormat="1" applyFont="1" applyFill="1" applyBorder="1" applyAlignment="1">
      <alignment horizontal="center" vertical="center"/>
    </xf>
    <xf numFmtId="221" fontId="116" fillId="0" borderId="0" xfId="898" applyNumberFormat="1" applyFont="1" applyFill="1" applyAlignment="1">
      <alignment horizontal="center" vertical="center" shrinkToFit="1"/>
    </xf>
    <xf numFmtId="221" fontId="15" fillId="0" borderId="0" xfId="898" applyNumberFormat="1" applyFont="1" applyFill="1" applyAlignment="1">
      <alignment horizontal="center" vertical="center"/>
    </xf>
    <xf numFmtId="221" fontId="13" fillId="0" borderId="0" xfId="898" applyNumberFormat="1" applyFont="1" applyFill="1" applyAlignment="1">
      <alignment horizontal="center" vertical="center"/>
    </xf>
    <xf numFmtId="221" fontId="76" fillId="0" borderId="0" xfId="898" applyNumberFormat="1" applyFont="1" applyFill="1" applyAlignment="1">
      <alignment horizontal="center" vertical="center" shrinkToFit="1"/>
    </xf>
    <xf numFmtId="221" fontId="13" fillId="0" borderId="0" xfId="898" applyNumberFormat="1" applyFont="1" applyFill="1" applyAlignment="1">
      <alignment horizontal="center" vertical="center" shrinkToFit="1"/>
    </xf>
    <xf numFmtId="221" fontId="13" fillId="0" borderId="0" xfId="898" applyNumberFormat="1" applyFont="1" applyFill="1" applyBorder="1" applyAlignment="1">
      <alignment horizontal="center" vertical="center" shrinkToFit="1"/>
    </xf>
    <xf numFmtId="221" fontId="13" fillId="0" borderId="19" xfId="898" applyNumberFormat="1" applyFont="1" applyFill="1" applyBorder="1" applyAlignment="1">
      <alignment horizontal="center" vertical="center" shrinkToFit="1"/>
    </xf>
    <xf numFmtId="220" fontId="13" fillId="0" borderId="0" xfId="898" quotePrefix="1" applyNumberFormat="1" applyFont="1" applyFill="1" applyBorder="1" applyAlignment="1">
      <alignment horizontal="center" vertical="center" shrinkToFit="1"/>
    </xf>
    <xf numFmtId="220" fontId="13" fillId="0" borderId="19" xfId="898" quotePrefix="1" applyNumberFormat="1" applyFont="1" applyFill="1" applyBorder="1" applyAlignment="1">
      <alignment horizontal="center" vertical="center" shrinkToFit="1"/>
    </xf>
    <xf numFmtId="220" fontId="13" fillId="0" borderId="25" xfId="898" quotePrefix="1" applyNumberFormat="1" applyFont="1" applyFill="1" applyBorder="1" applyAlignment="1">
      <alignment horizontal="center" vertical="center" shrinkToFit="1"/>
    </xf>
    <xf numFmtId="216" fontId="13" fillId="0" borderId="25" xfId="898" quotePrefix="1" applyNumberFormat="1" applyFont="1" applyFill="1" applyBorder="1" applyAlignment="1">
      <alignment horizontal="center" vertical="center" shrinkToFit="1"/>
    </xf>
    <xf numFmtId="213" fontId="127" fillId="0" borderId="0" xfId="218" applyNumberFormat="1" applyFont="1" applyFill="1" applyBorder="1" applyAlignment="1">
      <alignment horizontal="center" vertical="center" shrinkToFit="1"/>
    </xf>
    <xf numFmtId="213" fontId="127" fillId="0" borderId="0" xfId="218" applyNumberFormat="1" applyFont="1" applyFill="1" applyBorder="1" applyAlignment="1">
      <alignment horizontal="right" vertical="center" shrinkToFit="1"/>
    </xf>
    <xf numFmtId="213" fontId="127" fillId="0" borderId="19" xfId="218" applyNumberFormat="1" applyFont="1" applyFill="1" applyBorder="1" applyAlignment="1">
      <alignment horizontal="center" vertical="center" shrinkToFit="1"/>
    </xf>
    <xf numFmtId="215" fontId="118" fillId="0" borderId="0" xfId="898" quotePrefix="1" applyNumberFormat="1" applyFont="1" applyFill="1" applyBorder="1" applyAlignment="1">
      <alignment horizontal="center" vertical="center"/>
    </xf>
    <xf numFmtId="177" fontId="13" fillId="0" borderId="0" xfId="3" quotePrefix="1" applyFont="1" applyFill="1" applyBorder="1" applyAlignment="1">
      <alignment horizontal="center"/>
    </xf>
    <xf numFmtId="0" fontId="124" fillId="0" borderId="19" xfId="366" quotePrefix="1" applyFont="1" applyFill="1" applyBorder="1" applyAlignment="1">
      <alignment horizontal="center" vertical="center"/>
    </xf>
    <xf numFmtId="0" fontId="124" fillId="0" borderId="25" xfId="366" quotePrefix="1" applyFont="1" applyFill="1" applyBorder="1" applyAlignment="1">
      <alignment horizontal="center" vertical="center"/>
    </xf>
    <xf numFmtId="216" fontId="129" fillId="0" borderId="19" xfId="506" quotePrefix="1" applyNumberFormat="1" applyFont="1" applyFill="1" applyBorder="1" applyAlignment="1">
      <alignment horizontal="center" vertical="center"/>
    </xf>
    <xf numFmtId="182" fontId="129" fillId="0" borderId="0" xfId="507" applyNumberFormat="1" applyFont="1" applyFill="1" applyBorder="1" applyAlignment="1">
      <alignment horizontal="center" vertical="center" shrinkToFit="1"/>
    </xf>
    <xf numFmtId="216" fontId="129" fillId="0" borderId="25" xfId="506" quotePrefix="1" applyNumberFormat="1" applyFont="1" applyFill="1" applyBorder="1" applyAlignment="1">
      <alignment horizontal="center" vertical="center"/>
    </xf>
    <xf numFmtId="182" fontId="128" fillId="0" borderId="0" xfId="898" quotePrefix="1" applyNumberFormat="1" applyFont="1" applyFill="1" applyBorder="1" applyAlignment="1">
      <alignment horizontal="center" vertical="center" shrinkToFit="1"/>
    </xf>
    <xf numFmtId="0" fontId="19" fillId="0" borderId="0" xfId="2" applyFont="1" applyFill="1" applyBorder="1" applyAlignment="1">
      <alignment horizontal="right"/>
    </xf>
    <xf numFmtId="0" fontId="3" fillId="0" borderId="0" xfId="366" applyFont="1" applyFill="1" applyBorder="1" applyAlignment="1">
      <alignment horizontal="center" vertical="top"/>
    </xf>
    <xf numFmtId="176" fontId="8" fillId="0" borderId="0" xfId="895" applyFont="1" applyFill="1" applyAlignment="1">
      <alignment horizontal="center" vertical="top"/>
    </xf>
    <xf numFmtId="0" fontId="101" fillId="0" borderId="20" xfId="316" applyFont="1" applyFill="1" applyBorder="1" applyAlignment="1">
      <alignment horizontal="center"/>
    </xf>
    <xf numFmtId="187" fontId="13" fillId="0" borderId="0" xfId="4" applyNumberFormat="1" applyFont="1" applyFill="1" applyBorder="1" applyAlignment="1">
      <alignment horizontal="center" vertical="center"/>
    </xf>
    <xf numFmtId="182" fontId="118" fillId="0" borderId="0" xfId="477" applyNumberFormat="1" applyFont="1" applyFill="1" applyBorder="1" applyAlignment="1">
      <alignment horizontal="center" vertical="center"/>
    </xf>
    <xf numFmtId="182" fontId="13" fillId="0" borderId="0" xfId="898" applyNumberFormat="1" applyFont="1" applyFill="1" applyBorder="1" applyAlignment="1">
      <alignment horizontal="center" vertical="center"/>
    </xf>
    <xf numFmtId="182" fontId="118" fillId="0" borderId="10" xfId="477" applyNumberFormat="1" applyFont="1" applyFill="1" applyBorder="1" applyAlignment="1">
      <alignment horizontal="center" vertical="center"/>
    </xf>
    <xf numFmtId="182" fontId="13" fillId="0" borderId="10" xfId="898" applyNumberFormat="1" applyFont="1" applyFill="1" applyBorder="1" applyAlignment="1">
      <alignment horizontal="center" vertical="center"/>
    </xf>
    <xf numFmtId="0" fontId="116" fillId="0" borderId="0" xfId="2" quotePrefix="1" applyNumberFormat="1" applyFont="1" applyFill="1" applyBorder="1" applyAlignment="1">
      <alignment horizontal="center" vertical="center"/>
    </xf>
    <xf numFmtId="214" fontId="116" fillId="0" borderId="25" xfId="477" applyNumberFormat="1" applyFont="1" applyFill="1" applyBorder="1" applyAlignment="1">
      <alignment horizontal="center" vertical="center"/>
    </xf>
    <xf numFmtId="9" fontId="117" fillId="0" borderId="0" xfId="514" applyFont="1" applyFill="1" applyBorder="1" applyAlignment="1">
      <alignment horizontal="center" vertical="center"/>
    </xf>
    <xf numFmtId="0" fontId="117" fillId="0" borderId="0" xfId="477" applyNumberFormat="1" applyFont="1" applyFill="1" applyBorder="1" applyAlignment="1">
      <alignment horizontal="center" vertical="center"/>
    </xf>
    <xf numFmtId="182" fontId="117" fillId="0" borderId="0" xfId="477" applyNumberFormat="1" applyFont="1" applyFill="1" applyBorder="1" applyAlignment="1">
      <alignment horizontal="center" vertical="center"/>
    </xf>
    <xf numFmtId="182" fontId="117" fillId="0" borderId="0" xfId="898" applyNumberFormat="1" applyFont="1" applyFill="1" applyBorder="1" applyAlignment="1">
      <alignment horizontal="center" vertical="center"/>
    </xf>
    <xf numFmtId="219" fontId="117" fillId="0" borderId="0" xfId="477" applyNumberFormat="1" applyFont="1" applyFill="1" applyBorder="1" applyAlignment="1">
      <alignment horizontal="center" vertical="center"/>
    </xf>
    <xf numFmtId="0" fontId="116" fillId="0" borderId="25" xfId="2" quotePrefix="1" applyNumberFormat="1" applyFont="1" applyFill="1" applyBorder="1" applyAlignment="1">
      <alignment horizontal="center" vertical="center"/>
    </xf>
    <xf numFmtId="216" fontId="116" fillId="0" borderId="19" xfId="898" quotePrefix="1" applyNumberFormat="1" applyFont="1" applyFill="1" applyBorder="1" applyAlignment="1">
      <alignment horizontal="center" vertical="center" shrinkToFit="1"/>
    </xf>
    <xf numFmtId="221" fontId="126" fillId="0" borderId="0" xfId="898" applyNumberFormat="1" applyFont="1" applyFill="1" applyAlignment="1">
      <alignment horizontal="center" vertical="center" shrinkToFit="1"/>
    </xf>
    <xf numFmtId="221" fontId="116" fillId="0" borderId="19" xfId="898" applyNumberFormat="1" applyFont="1" applyFill="1" applyBorder="1" applyAlignment="1">
      <alignment horizontal="center" vertical="center" shrinkToFit="1"/>
    </xf>
    <xf numFmtId="220" fontId="116" fillId="0" borderId="0" xfId="898" quotePrefix="1" applyNumberFormat="1" applyFont="1" applyFill="1" applyBorder="1" applyAlignment="1">
      <alignment horizontal="center" vertical="center" shrinkToFit="1"/>
    </xf>
    <xf numFmtId="179" fontId="13" fillId="0" borderId="0" xfId="3" quotePrefix="1" applyNumberFormat="1" applyFont="1" applyFill="1" applyBorder="1" applyAlignment="1">
      <alignment horizontal="right" vertical="center"/>
    </xf>
    <xf numFmtId="0" fontId="13" fillId="0" borderId="19" xfId="2" applyFont="1" applyFill="1" applyBorder="1" applyAlignment="1">
      <alignment horizontal="center" vertical="center"/>
    </xf>
    <xf numFmtId="0" fontId="21" fillId="0" borderId="0" xfId="2" applyFont="1" applyFill="1" applyAlignment="1">
      <alignment vertical="center"/>
    </xf>
    <xf numFmtId="187" fontId="76" fillId="0" borderId="0" xfId="12" applyNumberFormat="1" applyFont="1" applyFill="1" applyAlignment="1">
      <alignment vertical="center"/>
    </xf>
    <xf numFmtId="0" fontId="117" fillId="0" borderId="19" xfId="366" quotePrefix="1" applyFont="1" applyFill="1" applyBorder="1" applyAlignment="1">
      <alignment horizontal="center" vertical="center" shrinkToFit="1"/>
    </xf>
    <xf numFmtId="213" fontId="117" fillId="0" borderId="0" xfId="366" quotePrefix="1" applyNumberFormat="1" applyFont="1" applyFill="1" applyBorder="1" applyAlignment="1">
      <alignment horizontal="center" vertical="center" shrinkToFit="1"/>
    </xf>
    <xf numFmtId="0" fontId="117" fillId="0" borderId="25" xfId="366" quotePrefix="1" applyFont="1" applyFill="1" applyBorder="1" applyAlignment="1">
      <alignment horizontal="center" vertical="center" shrinkToFit="1"/>
    </xf>
    <xf numFmtId="176" fontId="106" fillId="0" borderId="0" xfId="316" applyNumberFormat="1" applyFont="1" applyFill="1" applyBorder="1" applyAlignment="1">
      <alignment vertical="center"/>
    </xf>
    <xf numFmtId="0" fontId="106" fillId="0" borderId="0" xfId="316" applyFont="1" applyFill="1" applyBorder="1" applyAlignment="1">
      <alignment vertical="center"/>
    </xf>
    <xf numFmtId="176" fontId="107" fillId="0" borderId="0" xfId="316" applyNumberFormat="1" applyFont="1" applyFill="1" applyBorder="1" applyAlignment="1">
      <alignment vertical="center"/>
    </xf>
    <xf numFmtId="0" fontId="107" fillId="0" borderId="0" xfId="316" applyFont="1" applyFill="1" applyBorder="1" applyAlignment="1">
      <alignment vertical="center"/>
    </xf>
    <xf numFmtId="0" fontId="102" fillId="0" borderId="42" xfId="316" applyFont="1" applyFill="1" applyBorder="1" applyAlignment="1">
      <alignment horizontal="center"/>
    </xf>
    <xf numFmtId="0" fontId="101" fillId="0" borderId="42" xfId="316" applyFont="1" applyFill="1" applyBorder="1" applyAlignment="1">
      <alignment horizontal="centerContinuous"/>
    </xf>
    <xf numFmtId="0" fontId="102" fillId="0" borderId="43" xfId="316" applyFont="1" applyFill="1" applyBorder="1" applyAlignment="1">
      <alignment horizontal="center"/>
    </xf>
    <xf numFmtId="0" fontId="102" fillId="0" borderId="43" xfId="316" applyFont="1" applyFill="1" applyBorder="1" applyAlignment="1">
      <alignment horizontal="centerContinuous"/>
    </xf>
    <xf numFmtId="177" fontId="105" fillId="0" borderId="45" xfId="218" quotePrefix="1" applyFont="1" applyFill="1" applyBorder="1" applyAlignment="1">
      <alignment horizontal="center" vertical="center" shrinkToFit="1"/>
    </xf>
    <xf numFmtId="177" fontId="105" fillId="0" borderId="25" xfId="218" quotePrefix="1" applyFont="1" applyFill="1" applyBorder="1" applyAlignment="1">
      <alignment horizontal="center" vertical="center" shrinkToFit="1"/>
    </xf>
    <xf numFmtId="177" fontId="104" fillId="0" borderId="25" xfId="218" applyFont="1" applyFill="1" applyBorder="1" applyAlignment="1">
      <alignment horizontal="center" vertical="center" shrinkToFit="1"/>
    </xf>
    <xf numFmtId="213" fontId="127" fillId="0" borderId="25" xfId="218" applyNumberFormat="1" applyFont="1" applyFill="1" applyBorder="1" applyAlignment="1">
      <alignment horizontal="center" vertical="center" shrinkToFit="1"/>
    </xf>
    <xf numFmtId="213" fontId="122" fillId="0" borderId="25" xfId="218" quotePrefix="1" applyNumberFormat="1" applyFont="1" applyFill="1" applyBorder="1" applyAlignment="1">
      <alignment horizontal="center" vertical="center" shrinkToFit="1"/>
    </xf>
    <xf numFmtId="213" fontId="122" fillId="0" borderId="30" xfId="218" quotePrefix="1" applyNumberFormat="1" applyFont="1" applyFill="1" applyBorder="1" applyAlignment="1">
      <alignment horizontal="center" vertical="center" shrinkToFit="1"/>
    </xf>
    <xf numFmtId="176" fontId="106" fillId="0" borderId="25" xfId="1" applyFont="1" applyFill="1" applyBorder="1" applyAlignment="1">
      <alignment horizontal="center" vertical="center" shrinkToFit="1"/>
    </xf>
    <xf numFmtId="176" fontId="106" fillId="0" borderId="30" xfId="1" applyFont="1" applyFill="1" applyBorder="1" applyAlignment="1">
      <alignment horizontal="center" vertical="center" shrinkToFit="1"/>
    </xf>
    <xf numFmtId="213" fontId="122" fillId="0" borderId="29" xfId="218" applyNumberFormat="1" applyFont="1" applyFill="1" applyBorder="1" applyAlignment="1" applyProtection="1">
      <alignment horizontal="center" vertical="center"/>
      <protection locked="0"/>
    </xf>
    <xf numFmtId="176" fontId="104" fillId="0" borderId="43" xfId="1" quotePrefix="1" applyFont="1" applyFill="1" applyBorder="1" applyAlignment="1">
      <alignment horizontal="center"/>
    </xf>
    <xf numFmtId="0" fontId="104" fillId="0" borderId="0" xfId="316" quotePrefix="1" applyFont="1" applyFill="1" applyBorder="1" applyAlignment="1">
      <alignment horizontal="center" vertical="center" shrinkToFit="1"/>
    </xf>
    <xf numFmtId="0" fontId="108" fillId="0" borderId="0" xfId="316" quotePrefix="1" applyFont="1" applyFill="1" applyBorder="1" applyAlignment="1">
      <alignment horizontal="center" vertical="center" shrinkToFit="1"/>
    </xf>
    <xf numFmtId="176" fontId="104" fillId="0" borderId="0" xfId="1" applyFont="1" applyFill="1" applyBorder="1" applyAlignment="1">
      <alignment horizontal="center" vertical="center" shrinkToFit="1"/>
    </xf>
    <xf numFmtId="0" fontId="117" fillId="0" borderId="19" xfId="366" quotePrefix="1" applyFont="1" applyFill="1" applyBorder="1" applyAlignment="1">
      <alignment horizontal="center" vertical="center"/>
    </xf>
    <xf numFmtId="215" fontId="117" fillId="0" borderId="0" xfId="898" quotePrefix="1" applyNumberFormat="1" applyFont="1" applyFill="1" applyBorder="1" applyAlignment="1">
      <alignment horizontal="center" vertical="center"/>
    </xf>
    <xf numFmtId="0" fontId="117" fillId="0" borderId="25" xfId="366" quotePrefix="1" applyFont="1" applyFill="1" applyBorder="1" applyAlignment="1">
      <alignment horizontal="center" vertical="center"/>
    </xf>
    <xf numFmtId="180" fontId="13" fillId="0" borderId="0" xfId="366" applyNumberFormat="1" applyFont="1" applyFill="1" applyBorder="1" applyAlignment="1">
      <alignment horizontal="center" vertical="center"/>
    </xf>
    <xf numFmtId="180" fontId="13" fillId="0" borderId="0" xfId="366" quotePrefix="1" applyNumberFormat="1" applyFont="1" applyFill="1" applyBorder="1" applyAlignment="1">
      <alignment horizontal="center" vertical="center"/>
    </xf>
    <xf numFmtId="180" fontId="13" fillId="0" borderId="0" xfId="3" quotePrefix="1" applyNumberFormat="1" applyFont="1" applyFill="1" applyBorder="1" applyAlignment="1">
      <alignment horizontal="center" vertical="center"/>
    </xf>
    <xf numFmtId="0" fontId="123" fillId="0" borderId="19" xfId="366" quotePrefix="1" applyFont="1" applyFill="1" applyBorder="1" applyAlignment="1">
      <alignment horizontal="center" vertical="center"/>
    </xf>
    <xf numFmtId="182" fontId="123" fillId="0" borderId="0" xfId="217" quotePrefix="1" applyNumberFormat="1" applyFont="1" applyFill="1" applyBorder="1" applyAlignment="1">
      <alignment horizontal="center" vertical="center"/>
    </xf>
    <xf numFmtId="182" fontId="123" fillId="0" borderId="0" xfId="497" quotePrefix="1" applyNumberFormat="1" applyFont="1" applyFill="1" applyBorder="1" applyAlignment="1">
      <alignment horizontal="center" vertical="center"/>
    </xf>
    <xf numFmtId="0" fontId="123" fillId="0" borderId="25" xfId="366" quotePrefix="1" applyFont="1" applyFill="1" applyBorder="1" applyAlignment="1">
      <alignment horizontal="center" vertical="center"/>
    </xf>
    <xf numFmtId="182" fontId="119" fillId="0" borderId="0" xfId="507" applyNumberFormat="1" applyFont="1" applyFill="1" applyBorder="1" applyAlignment="1" applyProtection="1">
      <alignment horizontal="right" vertical="center" shrinkToFit="1"/>
      <protection locked="0"/>
    </xf>
    <xf numFmtId="182" fontId="119" fillId="0" borderId="0" xfId="506" applyNumberFormat="1" applyFont="1" applyFill="1" applyBorder="1" applyAlignment="1" applyProtection="1">
      <alignment horizontal="right" vertical="center" shrinkToFit="1"/>
      <protection locked="0"/>
    </xf>
    <xf numFmtId="182" fontId="119" fillId="0" borderId="0" xfId="507" applyNumberFormat="1" applyFont="1" applyFill="1" applyBorder="1" applyAlignment="1">
      <alignment horizontal="right" vertical="center" shrinkToFit="1"/>
    </xf>
    <xf numFmtId="182" fontId="119" fillId="0" borderId="10" xfId="507" applyNumberFormat="1" applyFont="1" applyFill="1" applyBorder="1" applyAlignment="1">
      <alignment horizontal="right" vertical="center" shrinkToFit="1"/>
    </xf>
    <xf numFmtId="182" fontId="119" fillId="0" borderId="10" xfId="507" applyNumberFormat="1" applyFont="1" applyFill="1" applyBorder="1" applyAlignment="1" applyProtection="1">
      <alignment horizontal="right" vertical="center" shrinkToFit="1"/>
      <protection locked="0"/>
    </xf>
    <xf numFmtId="182" fontId="119" fillId="0" borderId="10" xfId="506" applyNumberFormat="1" applyFont="1" applyFill="1" applyBorder="1" applyAlignment="1" applyProtection="1">
      <alignment horizontal="right" vertical="center" shrinkToFit="1"/>
      <protection locked="0"/>
    </xf>
    <xf numFmtId="41" fontId="13" fillId="0" borderId="0" xfId="898" applyFont="1" applyFill="1" applyBorder="1" applyAlignment="1" applyProtection="1">
      <alignment horizontal="left" vertical="center" shrinkToFit="1"/>
      <protection locked="0"/>
    </xf>
    <xf numFmtId="41" fontId="13" fillId="0" borderId="0" xfId="898" applyFont="1" applyFill="1" applyBorder="1" applyAlignment="1">
      <alignment horizontal="left" vertical="center" shrinkToFit="1"/>
    </xf>
    <xf numFmtId="41" fontId="13" fillId="0" borderId="0" xfId="898" quotePrefix="1" applyFont="1" applyFill="1" applyBorder="1" applyAlignment="1">
      <alignment horizontal="left" vertical="center" shrinkToFit="1"/>
    </xf>
    <xf numFmtId="41" fontId="53" fillId="0" borderId="0" xfId="898" applyFont="1" applyFill="1" applyBorder="1" applyAlignment="1">
      <alignment horizontal="left" vertical="center"/>
    </xf>
    <xf numFmtId="41" fontId="71" fillId="0" borderId="0" xfId="898" applyFont="1" applyFill="1" applyBorder="1" applyAlignment="1">
      <alignment horizontal="left" vertical="center" shrinkToFit="1"/>
    </xf>
    <xf numFmtId="0" fontId="82" fillId="0" borderId="0" xfId="2" applyNumberFormat="1" applyFont="1" applyFill="1" applyBorder="1" applyAlignment="1">
      <alignment horizontal="center" vertical="top"/>
    </xf>
    <xf numFmtId="0" fontId="85" fillId="0" borderId="10" xfId="2" applyNumberFormat="1" applyFont="1" applyFill="1" applyBorder="1"/>
    <xf numFmtId="0" fontId="86" fillId="0" borderId="10" xfId="2" applyNumberFormat="1" applyFont="1" applyFill="1" applyBorder="1"/>
    <xf numFmtId="3" fontId="86" fillId="0" borderId="10" xfId="2" applyNumberFormat="1" applyFont="1" applyFill="1" applyBorder="1"/>
    <xf numFmtId="0" fontId="87" fillId="0" borderId="10" xfId="2" applyNumberFormat="1" applyFont="1" applyFill="1" applyBorder="1"/>
    <xf numFmtId="0" fontId="86" fillId="0" borderId="0" xfId="2" applyNumberFormat="1" applyFont="1" applyFill="1" applyBorder="1"/>
    <xf numFmtId="0" fontId="86" fillId="0" borderId="10" xfId="2" applyNumberFormat="1" applyFont="1" applyFill="1" applyBorder="1" applyAlignment="1">
      <alignment horizontal="right"/>
    </xf>
    <xf numFmtId="0" fontId="86" fillId="0" borderId="0" xfId="2" applyNumberFormat="1" applyFont="1" applyFill="1" applyBorder="1" applyAlignment="1">
      <alignment horizontal="center"/>
    </xf>
    <xf numFmtId="3" fontId="85" fillId="0" borderId="25" xfId="2" applyNumberFormat="1" applyFont="1" applyFill="1" applyBorder="1" applyAlignment="1">
      <alignment horizontal="centerContinuous"/>
    </xf>
    <xf numFmtId="3" fontId="86" fillId="0" borderId="19" xfId="2" applyNumberFormat="1" applyFont="1" applyFill="1" applyBorder="1" applyAlignment="1">
      <alignment horizontal="centerContinuous"/>
    </xf>
    <xf numFmtId="3" fontId="85" fillId="0" borderId="0" xfId="2" applyNumberFormat="1" applyFont="1" applyFill="1" applyBorder="1" applyAlignment="1">
      <alignment horizontal="centerContinuous"/>
    </xf>
    <xf numFmtId="0" fontId="85" fillId="0" borderId="0" xfId="2" applyNumberFormat="1" applyFont="1" applyFill="1" applyBorder="1" applyAlignment="1">
      <alignment horizontal="center"/>
    </xf>
    <xf numFmtId="0" fontId="85" fillId="0" borderId="0" xfId="2" applyNumberFormat="1" applyFont="1" applyFill="1" applyBorder="1" applyAlignment="1">
      <alignment horizontal="centerContinuous"/>
    </xf>
    <xf numFmtId="0" fontId="86" fillId="0" borderId="19" xfId="2" applyNumberFormat="1" applyFont="1" applyFill="1" applyBorder="1" applyAlignment="1">
      <alignment horizontal="centerContinuous"/>
    </xf>
    <xf numFmtId="3" fontId="86" fillId="0" borderId="11" xfId="2" applyNumberFormat="1" applyFont="1" applyFill="1" applyBorder="1" applyAlignment="1">
      <alignment horizontal="centerContinuous"/>
    </xf>
    <xf numFmtId="3" fontId="85" fillId="0" borderId="12" xfId="2" applyNumberFormat="1" applyFont="1" applyFill="1" applyBorder="1" applyAlignment="1">
      <alignment horizontal="centerContinuous"/>
    </xf>
    <xf numFmtId="3" fontId="85" fillId="0" borderId="11" xfId="2" applyNumberFormat="1" applyFont="1" applyFill="1" applyBorder="1" applyAlignment="1">
      <alignment horizontal="centerContinuous"/>
    </xf>
    <xf numFmtId="3" fontId="85" fillId="0" borderId="18" xfId="2" applyNumberFormat="1" applyFont="1" applyFill="1" applyBorder="1" applyAlignment="1"/>
    <xf numFmtId="3" fontId="85" fillId="0" borderId="13" xfId="2" applyNumberFormat="1" applyFont="1" applyFill="1" applyBorder="1" applyAlignment="1"/>
    <xf numFmtId="3" fontId="86" fillId="0" borderId="28" xfId="2" applyNumberFormat="1" applyFont="1" applyFill="1" applyBorder="1" applyAlignment="1">
      <alignment horizontal="centerContinuous"/>
    </xf>
    <xf numFmtId="3" fontId="86" fillId="0" borderId="26" xfId="2" applyNumberFormat="1" applyFont="1" applyFill="1" applyBorder="1" applyAlignment="1">
      <alignment horizontal="centerContinuous"/>
    </xf>
    <xf numFmtId="3" fontId="86" fillId="0" borderId="16" xfId="2" applyNumberFormat="1" applyFont="1" applyFill="1" applyBorder="1" applyAlignment="1">
      <alignment horizontal="centerContinuous"/>
    </xf>
    <xf numFmtId="0" fontId="90" fillId="0" borderId="0" xfId="2" applyNumberFormat="1" applyFont="1" applyFill="1" applyBorder="1" applyAlignment="1">
      <alignment horizontal="center"/>
    </xf>
    <xf numFmtId="3" fontId="85" fillId="0" borderId="23" xfId="2" applyNumberFormat="1" applyFont="1" applyFill="1" applyBorder="1" applyAlignment="1">
      <alignment horizontal="center" shrinkToFit="1"/>
    </xf>
    <xf numFmtId="3" fontId="86" fillId="0" borderId="19" xfId="2" applyNumberFormat="1" applyFont="1" applyFill="1" applyBorder="1" applyAlignment="1">
      <alignment horizontal="left" shrinkToFit="1"/>
    </xf>
    <xf numFmtId="3" fontId="85" fillId="0" borderId="19" xfId="2" applyNumberFormat="1" applyFont="1" applyFill="1" applyBorder="1" applyAlignment="1">
      <alignment horizontal="center" shrinkToFit="1"/>
    </xf>
    <xf numFmtId="3" fontId="86" fillId="0" borderId="19" xfId="2" applyNumberFormat="1" applyFont="1" applyFill="1" applyBorder="1" applyAlignment="1">
      <alignment horizontal="centerContinuous" shrinkToFit="1"/>
    </xf>
    <xf numFmtId="0" fontId="86" fillId="0" borderId="25" xfId="2" applyNumberFormat="1" applyFont="1" applyFill="1" applyBorder="1" applyAlignment="1">
      <alignment horizontal="center" shrinkToFit="1"/>
    </xf>
    <xf numFmtId="3" fontId="85" fillId="0" borderId="23" xfId="2" applyNumberFormat="1" applyFont="1" applyFill="1" applyBorder="1" applyAlignment="1">
      <alignment horizontal="centerContinuous" shrinkToFit="1"/>
    </xf>
    <xf numFmtId="3" fontId="85" fillId="0" borderId="19" xfId="2" applyNumberFormat="1" applyFont="1" applyFill="1" applyBorder="1" applyAlignment="1">
      <alignment horizontal="centerContinuous" shrinkToFit="1"/>
    </xf>
    <xf numFmtId="3" fontId="85" fillId="0" borderId="21" xfId="2" applyNumberFormat="1" applyFont="1" applyFill="1" applyBorder="1" applyAlignment="1">
      <alignment horizontal="centerContinuous" shrinkToFit="1"/>
    </xf>
    <xf numFmtId="3" fontId="85" fillId="0" borderId="0" xfId="2" applyNumberFormat="1" applyFont="1" applyFill="1" applyBorder="1" applyAlignment="1">
      <alignment horizontal="center" shrinkToFit="1"/>
    </xf>
    <xf numFmtId="0" fontId="86" fillId="0" borderId="19" xfId="2" applyNumberFormat="1" applyFont="1" applyFill="1" applyBorder="1" applyAlignment="1">
      <alignment horizontal="center" shrinkToFit="1"/>
    </xf>
    <xf numFmtId="0" fontId="85" fillId="0" borderId="19" xfId="2" applyNumberFormat="1" applyFont="1" applyFill="1" applyBorder="1" applyAlignment="1">
      <alignment horizontal="center"/>
    </xf>
    <xf numFmtId="3" fontId="86" fillId="0" borderId="19" xfId="2" applyNumberFormat="1" applyFont="1" applyFill="1" applyBorder="1" applyAlignment="1">
      <alignment horizontal="center" shrinkToFit="1"/>
    </xf>
    <xf numFmtId="3" fontId="90" fillId="0" borderId="23" xfId="2" applyNumberFormat="1" applyFont="1" applyFill="1" applyBorder="1" applyAlignment="1">
      <alignment horizontal="center" shrinkToFit="1"/>
    </xf>
    <xf numFmtId="3" fontId="90" fillId="0" borderId="25" xfId="2" applyNumberFormat="1" applyFont="1" applyFill="1" applyBorder="1" applyAlignment="1">
      <alignment horizontal="center" shrinkToFit="1"/>
    </xf>
    <xf numFmtId="3" fontId="90" fillId="0" borderId="0" xfId="2" applyNumberFormat="1" applyFont="1" applyFill="1" applyBorder="1" applyAlignment="1">
      <alignment horizontal="center" shrinkToFit="1"/>
    </xf>
    <xf numFmtId="3" fontId="86" fillId="0" borderId="23" xfId="2" applyNumberFormat="1" applyFont="1" applyFill="1" applyBorder="1" applyAlignment="1">
      <alignment horizontal="center" shrinkToFit="1"/>
    </xf>
    <xf numFmtId="0" fontId="86" fillId="0" borderId="25" xfId="2" applyNumberFormat="1" applyFont="1" applyFill="1" applyBorder="1" applyAlignment="1">
      <alignment horizontal="center"/>
    </xf>
    <xf numFmtId="0" fontId="86" fillId="0" borderId="26" xfId="2" applyNumberFormat="1" applyFont="1" applyFill="1" applyBorder="1" applyAlignment="1">
      <alignment horizontal="center"/>
    </xf>
    <xf numFmtId="3" fontId="86" fillId="0" borderId="26" xfId="2" applyNumberFormat="1" applyFont="1" applyFill="1" applyBorder="1" applyAlignment="1">
      <alignment horizontal="center" shrinkToFit="1"/>
    </xf>
    <xf numFmtId="3" fontId="90" fillId="0" borderId="27" xfId="2" applyNumberFormat="1" applyFont="1" applyFill="1" applyBorder="1" applyAlignment="1">
      <alignment horizontal="center" shrinkToFit="1"/>
    </xf>
    <xf numFmtId="3" fontId="90" fillId="0" borderId="28" xfId="2" applyNumberFormat="1" applyFont="1" applyFill="1" applyBorder="1" applyAlignment="1">
      <alignment horizontal="center" shrinkToFit="1"/>
    </xf>
    <xf numFmtId="3" fontId="86" fillId="0" borderId="27" xfId="2" applyNumberFormat="1" applyFont="1" applyFill="1" applyBorder="1" applyAlignment="1">
      <alignment horizontal="center" shrinkToFit="1"/>
    </xf>
    <xf numFmtId="3" fontId="90" fillId="0" borderId="26" xfId="2" applyNumberFormat="1" applyFont="1" applyFill="1" applyBorder="1" applyAlignment="1">
      <alignment horizontal="centerContinuous" shrinkToFit="1"/>
    </xf>
    <xf numFmtId="0" fontId="86" fillId="0" borderId="28" xfId="2" applyNumberFormat="1" applyFont="1" applyFill="1" applyBorder="1" applyAlignment="1">
      <alignment horizontal="left"/>
    </xf>
    <xf numFmtId="216" fontId="116" fillId="0" borderId="19" xfId="2" quotePrefix="1" applyNumberFormat="1" applyFont="1" applyFill="1" applyBorder="1" applyAlignment="1">
      <alignment horizontal="center" vertical="center"/>
    </xf>
    <xf numFmtId="182" fontId="116" fillId="0" borderId="0" xfId="898" quotePrefix="1" applyNumberFormat="1" applyFont="1" applyFill="1" applyBorder="1" applyAlignment="1">
      <alignment horizontal="center" vertical="center" shrinkToFit="1"/>
    </xf>
    <xf numFmtId="216" fontId="116" fillId="0" borderId="25" xfId="2" quotePrefix="1" applyNumberFormat="1" applyFont="1" applyFill="1" applyBorder="1" applyAlignment="1">
      <alignment horizontal="center" vertical="center" shrinkToFit="1"/>
    </xf>
    <xf numFmtId="0" fontId="96" fillId="0" borderId="0" xfId="2" applyNumberFormat="1" applyFont="1" applyFill="1"/>
    <xf numFmtId="3" fontId="87" fillId="0" borderId="0" xfId="2" applyNumberFormat="1" applyFont="1" applyFill="1" applyAlignment="1"/>
    <xf numFmtId="3" fontId="96" fillId="0" borderId="0" xfId="2" applyNumberFormat="1" applyFont="1" applyFill="1" applyAlignment="1"/>
    <xf numFmtId="3" fontId="87" fillId="0" borderId="0" xfId="2" applyNumberFormat="1" applyFont="1" applyFill="1" applyBorder="1" applyAlignment="1"/>
    <xf numFmtId="3" fontId="87" fillId="0" borderId="0" xfId="2" applyNumberFormat="1" applyFont="1" applyFill="1" applyBorder="1" applyAlignment="1">
      <alignment horizontal="left"/>
    </xf>
    <xf numFmtId="0" fontId="94" fillId="0" borderId="0" xfId="2" applyNumberFormat="1" applyFont="1" applyFill="1" applyAlignment="1">
      <alignment horizontal="right"/>
    </xf>
    <xf numFmtId="0" fontId="96" fillId="0" borderId="0" xfId="2" applyNumberFormat="1" applyFont="1" applyFill="1" applyAlignment="1">
      <alignment horizontal="left" vertical="center"/>
    </xf>
    <xf numFmtId="3" fontId="87" fillId="0" borderId="0" xfId="2" applyNumberFormat="1" applyFont="1" applyFill="1" applyAlignment="1">
      <alignment horizontal="left" vertical="center"/>
    </xf>
    <xf numFmtId="0" fontId="87" fillId="0" borderId="0" xfId="2" applyNumberFormat="1" applyFont="1" applyFill="1" applyAlignment="1">
      <alignment horizontal="left" vertical="center"/>
    </xf>
    <xf numFmtId="0" fontId="94" fillId="0" borderId="0" xfId="2" applyNumberFormat="1" applyFont="1" applyFill="1" applyBorder="1" applyAlignment="1">
      <alignment horizontal="left" vertical="center"/>
    </xf>
    <xf numFmtId="0" fontId="94" fillId="0" borderId="0" xfId="2" applyNumberFormat="1" applyFont="1" applyFill="1" applyBorder="1" applyAlignment="1">
      <alignment horizontal="center"/>
    </xf>
    <xf numFmtId="0" fontId="87" fillId="0" borderId="0" xfId="2" applyNumberFormat="1" applyFont="1" applyFill="1" applyAlignment="1">
      <alignment horizontal="right"/>
    </xf>
    <xf numFmtId="0" fontId="87" fillId="0" borderId="0" xfId="2" applyNumberFormat="1" applyFont="1" applyFill="1"/>
    <xf numFmtId="3" fontId="87" fillId="0" borderId="0" xfId="2" applyNumberFormat="1" applyFont="1" applyFill="1" applyAlignment="1">
      <alignment horizontal="right"/>
    </xf>
    <xf numFmtId="0" fontId="94" fillId="0" borderId="0" xfId="2" applyNumberFormat="1" applyFont="1" applyFill="1" applyBorder="1" applyAlignment="1">
      <alignment horizontal="right"/>
    </xf>
    <xf numFmtId="3" fontId="87" fillId="0" borderId="0" xfId="2" applyNumberFormat="1" applyFont="1" applyFill="1" applyBorder="1" applyAlignment="1">
      <alignment horizontal="right"/>
    </xf>
    <xf numFmtId="0" fontId="95" fillId="0" borderId="0" xfId="2" applyNumberFormat="1" applyFont="1" applyFill="1"/>
    <xf numFmtId="0" fontId="94" fillId="0" borderId="0" xfId="2" applyNumberFormat="1" applyFont="1" applyFill="1" applyBorder="1" applyAlignment="1"/>
    <xf numFmtId="0" fontId="87" fillId="0" borderId="0" xfId="2" applyNumberFormat="1" applyFont="1" applyFill="1" applyAlignment="1"/>
    <xf numFmtId="3" fontId="87" fillId="0" borderId="0" xfId="2" applyNumberFormat="1" applyFont="1" applyFill="1"/>
    <xf numFmtId="0" fontId="94" fillId="0" borderId="0" xfId="2" applyNumberFormat="1" applyFont="1" applyFill="1" applyBorder="1"/>
    <xf numFmtId="0" fontId="87" fillId="0" borderId="0" xfId="2" applyNumberFormat="1" applyFont="1" applyFill="1" applyBorder="1"/>
    <xf numFmtId="3" fontId="87" fillId="0" borderId="0" xfId="2" applyNumberFormat="1" applyFont="1" applyFill="1" applyBorder="1"/>
    <xf numFmtId="0" fontId="0" fillId="0" borderId="0" xfId="0" applyAlignment="1">
      <alignment vertical="center"/>
    </xf>
    <xf numFmtId="0" fontId="77" fillId="0" borderId="0" xfId="0" applyFont="1" applyBorder="1" applyAlignment="1">
      <alignment vertical="center"/>
    </xf>
    <xf numFmtId="0" fontId="137" fillId="0" borderId="0" xfId="0" applyFont="1" applyBorder="1" applyAlignment="1">
      <alignment vertical="center"/>
    </xf>
    <xf numFmtId="0" fontId="136" fillId="0" borderId="0" xfId="0" applyFont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77" fillId="0" borderId="0" xfId="0" applyFont="1" applyFill="1" applyBorder="1" applyAlignment="1">
      <alignment vertical="center"/>
    </xf>
    <xf numFmtId="0" fontId="137" fillId="0" borderId="0" xfId="0" applyFont="1" applyFill="1" applyBorder="1" applyAlignment="1">
      <alignment vertical="center"/>
    </xf>
    <xf numFmtId="0" fontId="77" fillId="0" borderId="10" xfId="0" applyFont="1" applyBorder="1" applyAlignment="1">
      <alignment vertical="center"/>
    </xf>
    <xf numFmtId="0" fontId="112" fillId="0" borderId="0" xfId="316" applyFont="1" applyAlignment="1">
      <alignment horizontal="left" vertical="center" wrapText="1"/>
    </xf>
    <xf numFmtId="0" fontId="110" fillId="0" borderId="0" xfId="316" applyFont="1" applyAlignment="1">
      <alignment horizontal="center"/>
    </xf>
    <xf numFmtId="0" fontId="19" fillId="0" borderId="0" xfId="2" applyFont="1" applyFill="1" applyAlignment="1">
      <alignment horizontal="right"/>
    </xf>
    <xf numFmtId="0" fontId="3" fillId="0" borderId="0" xfId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9" fillId="0" borderId="15" xfId="1" applyNumberFormat="1" applyFont="1" applyFill="1" applyBorder="1" applyAlignment="1">
      <alignment horizontal="center"/>
    </xf>
    <xf numFmtId="0" fontId="9" fillId="0" borderId="12" xfId="1" applyNumberFormat="1" applyFont="1" applyFill="1" applyBorder="1" applyAlignment="1">
      <alignment horizontal="center"/>
    </xf>
    <xf numFmtId="0" fontId="9" fillId="0" borderId="13" xfId="1" applyNumberFormat="1" applyFont="1" applyFill="1" applyBorder="1" applyAlignment="1">
      <alignment horizontal="center"/>
    </xf>
    <xf numFmtId="4" fontId="9" fillId="0" borderId="12" xfId="1" applyNumberFormat="1" applyFont="1" applyFill="1" applyBorder="1" applyAlignment="1">
      <alignment horizontal="center" vertical="center"/>
    </xf>
    <xf numFmtId="4" fontId="9" fillId="0" borderId="13" xfId="1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right"/>
    </xf>
    <xf numFmtId="0" fontId="19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center" vertical="center"/>
    </xf>
    <xf numFmtId="183" fontId="8" fillId="0" borderId="0" xfId="9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9" fillId="0" borderId="13" xfId="2" applyFont="1" applyFill="1" applyBorder="1" applyAlignment="1">
      <alignment horizontal="right" vertical="center"/>
    </xf>
    <xf numFmtId="176" fontId="18" fillId="0" borderId="13" xfId="9" applyNumberFormat="1" applyFont="1" applyFill="1" applyBorder="1" applyAlignment="1">
      <alignment horizontal="left" vertical="center"/>
    </xf>
    <xf numFmtId="0" fontId="121" fillId="0" borderId="0" xfId="366" applyNumberFormat="1" applyFont="1" applyFill="1" applyBorder="1" applyAlignment="1">
      <alignment horizontal="right"/>
    </xf>
    <xf numFmtId="214" fontId="10" fillId="0" borderId="23" xfId="366" applyNumberFormat="1" applyFont="1" applyFill="1" applyBorder="1" applyAlignment="1">
      <alignment horizontal="center" wrapText="1"/>
    </xf>
    <xf numFmtId="214" fontId="10" fillId="0" borderId="27" xfId="366" applyNumberFormat="1" applyFont="1" applyFill="1" applyBorder="1" applyAlignment="1">
      <alignment horizontal="center"/>
    </xf>
    <xf numFmtId="0" fontId="3" fillId="0" borderId="0" xfId="366" applyFont="1" applyFill="1" applyBorder="1" applyAlignment="1">
      <alignment horizontal="center" vertical="top"/>
    </xf>
    <xf numFmtId="176" fontId="8" fillId="0" borderId="0" xfId="895" applyFont="1" applyFill="1" applyAlignment="1">
      <alignment horizontal="center" vertical="top"/>
    </xf>
    <xf numFmtId="1" fontId="10" fillId="0" borderId="13" xfId="366" applyNumberFormat="1" applyFont="1" applyFill="1" applyBorder="1" applyAlignment="1">
      <alignment horizontal="center"/>
    </xf>
    <xf numFmtId="1" fontId="10" fillId="0" borderId="11" xfId="366" applyNumberFormat="1" applyFont="1" applyFill="1" applyBorder="1" applyAlignment="1">
      <alignment horizontal="center"/>
    </xf>
    <xf numFmtId="0" fontId="10" fillId="0" borderId="20" xfId="366" applyFont="1" applyFill="1" applyBorder="1" applyAlignment="1">
      <alignment horizontal="center" vertical="center"/>
    </xf>
    <xf numFmtId="0" fontId="10" fillId="0" borderId="24" xfId="366" applyFont="1" applyFill="1" applyBorder="1" applyAlignment="1">
      <alignment horizontal="center" vertical="center"/>
    </xf>
    <xf numFmtId="0" fontId="10" fillId="0" borderId="36" xfId="366" applyFont="1" applyFill="1" applyBorder="1" applyAlignment="1">
      <alignment horizontal="center" vertical="center"/>
    </xf>
    <xf numFmtId="0" fontId="10" fillId="0" borderId="14" xfId="366" applyFont="1" applyFill="1" applyBorder="1" applyAlignment="1">
      <alignment horizontal="center" vertical="center"/>
    </xf>
    <xf numFmtId="0" fontId="10" fillId="0" borderId="15" xfId="366" applyFont="1" applyFill="1" applyBorder="1" applyAlignment="1">
      <alignment horizontal="center" vertical="center"/>
    </xf>
    <xf numFmtId="176" fontId="10" fillId="0" borderId="11" xfId="896" applyFont="1" applyFill="1" applyBorder="1" applyAlignment="1">
      <alignment horizontal="center" vertical="center"/>
    </xf>
    <xf numFmtId="176" fontId="10" fillId="0" borderId="19" xfId="896" applyFont="1" applyFill="1" applyBorder="1" applyAlignment="1">
      <alignment horizontal="center" vertical="center"/>
    </xf>
    <xf numFmtId="176" fontId="10" fillId="0" borderId="26" xfId="896" applyFont="1" applyFill="1" applyBorder="1" applyAlignment="1">
      <alignment horizontal="center" vertical="center"/>
    </xf>
    <xf numFmtId="0" fontId="10" fillId="0" borderId="18" xfId="895" applyNumberFormat="1" applyFont="1" applyFill="1" applyBorder="1" applyAlignment="1">
      <alignment horizontal="center" vertical="center"/>
    </xf>
    <xf numFmtId="0" fontId="10" fillId="0" borderId="23" xfId="895" applyNumberFormat="1" applyFont="1" applyFill="1" applyBorder="1" applyAlignment="1">
      <alignment horizontal="center" vertical="center"/>
    </xf>
    <xf numFmtId="176" fontId="10" fillId="0" borderId="23" xfId="895" applyFont="1" applyFill="1" applyBorder="1" applyAlignment="1">
      <alignment horizontal="center" vertical="center" wrapText="1"/>
    </xf>
    <xf numFmtId="176" fontId="10" fillId="0" borderId="27" xfId="895" applyFont="1" applyFill="1" applyBorder="1" applyAlignment="1">
      <alignment horizontal="center" vertical="center" wrapText="1"/>
    </xf>
    <xf numFmtId="0" fontId="8" fillId="0" borderId="0" xfId="316" applyFont="1" applyFill="1" applyBorder="1" applyAlignment="1">
      <alignment horizontal="center" vertical="top"/>
    </xf>
    <xf numFmtId="0" fontId="101" fillId="0" borderId="14" xfId="316" applyFont="1" applyFill="1" applyBorder="1" applyAlignment="1">
      <alignment horizontal="center"/>
    </xf>
    <xf numFmtId="0" fontId="101" fillId="0" borderId="15" xfId="316" applyFont="1" applyFill="1" applyBorder="1" applyAlignment="1">
      <alignment horizontal="center"/>
    </xf>
    <xf numFmtId="0" fontId="101" fillId="0" borderId="28" xfId="316" applyFont="1" applyFill="1" applyBorder="1" applyAlignment="1">
      <alignment horizontal="center"/>
    </xf>
    <xf numFmtId="0" fontId="103" fillId="0" borderId="16" xfId="316" applyFont="1" applyFill="1" applyBorder="1" applyAlignment="1">
      <alignment horizontal="center"/>
    </xf>
    <xf numFmtId="0" fontId="103" fillId="0" borderId="26" xfId="316" applyFont="1" applyFill="1" applyBorder="1" applyAlignment="1">
      <alignment horizontal="center"/>
    </xf>
    <xf numFmtId="0" fontId="102" fillId="0" borderId="28" xfId="316" applyFont="1" applyFill="1" applyBorder="1" applyAlignment="1">
      <alignment horizontal="center" shrinkToFit="1"/>
    </xf>
    <xf numFmtId="0" fontId="103" fillId="0" borderId="26" xfId="316" applyFont="1" applyFill="1" applyBorder="1" applyAlignment="1">
      <alignment horizontal="center" shrinkToFit="1"/>
    </xf>
    <xf numFmtId="0" fontId="101" fillId="0" borderId="12" xfId="316" applyFont="1" applyFill="1" applyBorder="1" applyAlignment="1">
      <alignment horizontal="center" vertical="center"/>
    </xf>
    <xf numFmtId="0" fontId="101" fillId="0" borderId="13" xfId="316" applyFont="1" applyFill="1" applyBorder="1" applyAlignment="1">
      <alignment horizontal="center" vertical="center"/>
    </xf>
    <xf numFmtId="0" fontId="101" fillId="0" borderId="11" xfId="316" applyFont="1" applyFill="1" applyBorder="1" applyAlignment="1">
      <alignment horizontal="center" vertical="center"/>
    </xf>
    <xf numFmtId="0" fontId="101" fillId="0" borderId="25" xfId="316" applyFont="1" applyFill="1" applyBorder="1" applyAlignment="1">
      <alignment horizontal="center" vertical="center"/>
    </xf>
    <xf numFmtId="0" fontId="101" fillId="0" borderId="19" xfId="316" applyFont="1" applyFill="1" applyBorder="1" applyAlignment="1">
      <alignment horizontal="center" vertical="center"/>
    </xf>
    <xf numFmtId="0" fontId="101" fillId="0" borderId="20" xfId="316" applyFont="1" applyFill="1" applyBorder="1" applyAlignment="1">
      <alignment horizontal="center" vertical="center"/>
    </xf>
    <xf numFmtId="0" fontId="101" fillId="0" borderId="36" xfId="316" applyFont="1" applyFill="1" applyBorder="1" applyAlignment="1">
      <alignment horizontal="center" vertical="center"/>
    </xf>
    <xf numFmtId="0" fontId="101" fillId="0" borderId="20" xfId="316" applyFont="1" applyFill="1" applyBorder="1" applyAlignment="1">
      <alignment horizontal="center"/>
    </xf>
    <xf numFmtId="0" fontId="103" fillId="0" borderId="24" xfId="316" applyFont="1" applyFill="1" applyBorder="1" applyAlignment="1">
      <alignment horizontal="center"/>
    </xf>
    <xf numFmtId="0" fontId="103" fillId="0" borderId="36" xfId="316" applyFont="1" applyFill="1" applyBorder="1" applyAlignment="1">
      <alignment horizontal="center"/>
    </xf>
    <xf numFmtId="0" fontId="72" fillId="0" borderId="0" xfId="366" applyFont="1" applyFill="1" applyBorder="1" applyAlignment="1" applyProtection="1">
      <alignment horizontal="center" vertical="center" wrapText="1"/>
      <protection locked="0"/>
    </xf>
    <xf numFmtId="3" fontId="8" fillId="0" borderId="0" xfId="366" applyNumberFormat="1" applyFont="1" applyFill="1" applyAlignment="1">
      <alignment horizontal="center" vertical="center"/>
    </xf>
    <xf numFmtId="3" fontId="10" fillId="0" borderId="12" xfId="366" applyNumberFormat="1" applyFont="1" applyFill="1" applyBorder="1" applyAlignment="1">
      <alignment horizontal="center"/>
    </xf>
    <xf numFmtId="3" fontId="10" fillId="0" borderId="15" xfId="366" applyNumberFormat="1" applyFont="1" applyFill="1" applyBorder="1" applyAlignment="1">
      <alignment horizontal="center"/>
    </xf>
    <xf numFmtId="3" fontId="10" fillId="0" borderId="13" xfId="366" applyNumberFormat="1" applyFont="1" applyFill="1" applyBorder="1" applyAlignment="1">
      <alignment horizontal="center"/>
    </xf>
    <xf numFmtId="3" fontId="10" fillId="0" borderId="11" xfId="366" applyNumberFormat="1" applyFont="1" applyFill="1" applyBorder="1" applyAlignment="1">
      <alignment horizontal="center"/>
    </xf>
    <xf numFmtId="3" fontId="9" fillId="0" borderId="21" xfId="366" applyNumberFormat="1" applyFont="1" applyFill="1" applyBorder="1" applyAlignment="1">
      <alignment horizontal="center" vertical="center" wrapText="1"/>
    </xf>
    <xf numFmtId="3" fontId="9" fillId="0" borderId="23" xfId="366" applyNumberFormat="1" applyFont="1" applyFill="1" applyBorder="1" applyAlignment="1">
      <alignment horizontal="center" vertical="center" wrapText="1"/>
    </xf>
    <xf numFmtId="3" fontId="9" fillId="0" borderId="42" xfId="366" applyNumberFormat="1" applyFont="1" applyFill="1" applyBorder="1" applyAlignment="1">
      <alignment horizontal="center" vertical="center" wrapText="1"/>
    </xf>
    <xf numFmtId="3" fontId="9" fillId="0" borderId="45" xfId="366" applyNumberFormat="1" applyFont="1" applyFill="1" applyBorder="1" applyAlignment="1">
      <alignment horizontal="center" vertical="center" wrapText="1"/>
    </xf>
    <xf numFmtId="3" fontId="9" fillId="0" borderId="25" xfId="366" applyNumberFormat="1" applyFont="1" applyFill="1" applyBorder="1" applyAlignment="1">
      <alignment horizontal="center" vertical="center" wrapText="1"/>
    </xf>
    <xf numFmtId="3" fontId="9" fillId="0" borderId="44" xfId="366" applyNumberFormat="1" applyFont="1" applyFill="1" applyBorder="1" applyAlignment="1">
      <alignment horizontal="center" vertical="center" wrapText="1"/>
    </xf>
    <xf numFmtId="0" fontId="72" fillId="0" borderId="0" xfId="366" applyFont="1" applyFill="1" applyBorder="1" applyAlignment="1">
      <alignment horizontal="center" vertical="center" wrapText="1"/>
    </xf>
    <xf numFmtId="0" fontId="19" fillId="0" borderId="0" xfId="366" applyNumberFormat="1" applyFont="1" applyFill="1" applyAlignment="1">
      <alignment horizontal="right"/>
    </xf>
    <xf numFmtId="0" fontId="7" fillId="0" borderId="0" xfId="366" applyFill="1" applyBorder="1" applyAlignment="1">
      <alignment horizontal="left"/>
    </xf>
    <xf numFmtId="0" fontId="18" fillId="0" borderId="13" xfId="366" applyNumberFormat="1" applyFont="1" applyFill="1" applyBorder="1" applyAlignment="1">
      <alignment horizontal="center" vertical="center"/>
    </xf>
    <xf numFmtId="1" fontId="9" fillId="0" borderId="15" xfId="366" applyNumberFormat="1" applyFont="1" applyFill="1" applyBorder="1" applyAlignment="1">
      <alignment horizontal="center" vertical="center"/>
    </xf>
    <xf numFmtId="1" fontId="9" fillId="0" borderId="17" xfId="366" applyNumberFormat="1" applyFont="1" applyFill="1" applyBorder="1" applyAlignment="1">
      <alignment horizontal="center" vertical="center"/>
    </xf>
    <xf numFmtId="0" fontId="18" fillId="0" borderId="0" xfId="366" applyFont="1" applyFill="1" applyAlignment="1">
      <alignment horizontal="left" wrapText="1"/>
    </xf>
    <xf numFmtId="0" fontId="18" fillId="0" borderId="0" xfId="366" applyFont="1" applyFill="1" applyBorder="1" applyAlignment="1">
      <alignment horizontal="left" wrapText="1"/>
    </xf>
    <xf numFmtId="0" fontId="18" fillId="0" borderId="0" xfId="366" applyFont="1" applyFill="1" applyBorder="1" applyAlignment="1">
      <alignment horizontal="left"/>
    </xf>
    <xf numFmtId="0" fontId="18" fillId="0" borderId="0" xfId="11" applyNumberFormat="1" applyFont="1" applyFill="1" applyBorder="1" applyAlignment="1">
      <alignment horizontal="left" wrapText="1"/>
    </xf>
    <xf numFmtId="0" fontId="18" fillId="0" borderId="0" xfId="11" applyNumberFormat="1" applyFont="1" applyFill="1" applyBorder="1" applyAlignment="1">
      <alignment horizontal="left"/>
    </xf>
    <xf numFmtId="176" fontId="9" fillId="0" borderId="19" xfId="501" applyFont="1" applyFill="1" applyBorder="1" applyAlignment="1">
      <alignment horizontal="center" vertical="center"/>
    </xf>
    <xf numFmtId="176" fontId="9" fillId="0" borderId="26" xfId="501" applyFont="1" applyFill="1" applyBorder="1" applyAlignment="1">
      <alignment horizontal="center" vertical="center"/>
    </xf>
    <xf numFmtId="0" fontId="72" fillId="0" borderId="0" xfId="366" applyFont="1" applyFill="1" applyAlignment="1">
      <alignment horizontal="center" vertical="center"/>
    </xf>
    <xf numFmtId="0" fontId="8" fillId="0" borderId="0" xfId="366" applyFont="1" applyFill="1" applyAlignment="1">
      <alignment horizontal="center" vertical="center"/>
    </xf>
    <xf numFmtId="0" fontId="9" fillId="0" borderId="14" xfId="366" applyFont="1" applyFill="1" applyBorder="1" applyAlignment="1">
      <alignment horizontal="center" vertical="center"/>
    </xf>
    <xf numFmtId="0" fontId="9" fillId="0" borderId="15" xfId="366" applyFont="1" applyFill="1" applyBorder="1" applyAlignment="1">
      <alignment horizontal="center" vertical="center"/>
    </xf>
    <xf numFmtId="0" fontId="9" fillId="0" borderId="17" xfId="366" applyFont="1" applyFill="1" applyBorder="1" applyAlignment="1">
      <alignment horizontal="center" vertical="center"/>
    </xf>
    <xf numFmtId="176" fontId="9" fillId="0" borderId="11" xfId="501" applyFont="1" applyFill="1" applyBorder="1" applyAlignment="1">
      <alignment horizontal="center" vertical="center"/>
    </xf>
    <xf numFmtId="0" fontId="72" fillId="0" borderId="0" xfId="506" applyFont="1" applyFill="1" applyAlignment="1">
      <alignment horizontal="center" vertical="center"/>
    </xf>
    <xf numFmtId="0" fontId="8" fillId="0" borderId="0" xfId="506" applyFont="1" applyFill="1" applyAlignment="1">
      <alignment horizontal="center" vertical="center"/>
    </xf>
    <xf numFmtId="0" fontId="70" fillId="0" borderId="13" xfId="509" applyFont="1" applyFill="1" applyBorder="1" applyAlignment="1">
      <alignment horizontal="left" vertical="center"/>
    </xf>
    <xf numFmtId="0" fontId="18" fillId="0" borderId="0" xfId="506" applyFont="1" applyFill="1" applyBorder="1" applyAlignment="1">
      <alignment horizontal="left"/>
    </xf>
    <xf numFmtId="0" fontId="9" fillId="0" borderId="14" xfId="506" applyFont="1" applyFill="1" applyBorder="1" applyAlignment="1">
      <alignment horizontal="center"/>
    </xf>
    <xf numFmtId="0" fontId="9" fillId="0" borderId="15" xfId="506" applyFont="1" applyFill="1" applyBorder="1" applyAlignment="1">
      <alignment horizontal="center"/>
    </xf>
    <xf numFmtId="0" fontId="9" fillId="0" borderId="17" xfId="506" applyFont="1" applyFill="1" applyBorder="1" applyAlignment="1">
      <alignment horizontal="center"/>
    </xf>
    <xf numFmtId="0" fontId="9" fillId="0" borderId="37" xfId="506" applyFont="1" applyFill="1" applyBorder="1" applyAlignment="1">
      <alignment horizontal="center"/>
    </xf>
    <xf numFmtId="0" fontId="82" fillId="0" borderId="0" xfId="2" applyNumberFormat="1" applyFont="1" applyFill="1" applyAlignment="1">
      <alignment horizontal="center" vertical="center"/>
    </xf>
    <xf numFmtId="0" fontId="83" fillId="0" borderId="0" xfId="2" applyNumberFormat="1" applyFont="1" applyFill="1" applyBorder="1" applyAlignment="1">
      <alignment horizontal="center" vertical="center"/>
    </xf>
    <xf numFmtId="0" fontId="85" fillId="0" borderId="12" xfId="2" applyNumberFormat="1" applyFont="1" applyFill="1" applyBorder="1" applyAlignment="1">
      <alignment horizontal="center"/>
    </xf>
    <xf numFmtId="0" fontId="85" fillId="0" borderId="11" xfId="2" applyNumberFormat="1" applyFont="1" applyFill="1" applyBorder="1" applyAlignment="1">
      <alignment horizontal="center"/>
    </xf>
    <xf numFmtId="0" fontId="85" fillId="0" borderId="13" xfId="2" applyNumberFormat="1" applyFont="1" applyFill="1" applyBorder="1" applyAlignment="1">
      <alignment horizontal="center"/>
    </xf>
    <xf numFmtId="3" fontId="85" fillId="0" borderId="12" xfId="2" applyNumberFormat="1" applyFont="1" applyFill="1" applyBorder="1" applyAlignment="1">
      <alignment horizontal="center"/>
    </xf>
    <xf numFmtId="3" fontId="85" fillId="0" borderId="13" xfId="2" applyNumberFormat="1" applyFont="1" applyFill="1" applyBorder="1" applyAlignment="1">
      <alignment horizontal="center"/>
    </xf>
    <xf numFmtId="0" fontId="94" fillId="0" borderId="0" xfId="2" applyNumberFormat="1" applyFont="1" applyFill="1" applyBorder="1" applyAlignment="1">
      <alignment horizontal="right"/>
    </xf>
    <xf numFmtId="0" fontId="86" fillId="0" borderId="28" xfId="2" applyNumberFormat="1" applyFont="1" applyFill="1" applyBorder="1" applyAlignment="1">
      <alignment horizontal="center" shrinkToFit="1"/>
    </xf>
    <xf numFmtId="0" fontId="86" fillId="0" borderId="26" xfId="2" applyNumberFormat="1" applyFont="1" applyFill="1" applyBorder="1" applyAlignment="1">
      <alignment horizontal="center" shrinkToFit="1"/>
    </xf>
    <xf numFmtId="3" fontId="85" fillId="0" borderId="28" xfId="2" applyNumberFormat="1" applyFont="1" applyFill="1" applyBorder="1" applyAlignment="1">
      <alignment horizontal="center" shrinkToFit="1"/>
    </xf>
    <xf numFmtId="3" fontId="85" fillId="0" borderId="26" xfId="2" applyNumberFormat="1" applyFont="1" applyFill="1" applyBorder="1" applyAlignment="1">
      <alignment horizontal="center" shrinkToFit="1"/>
    </xf>
    <xf numFmtId="3" fontId="86" fillId="0" borderId="28" xfId="2" applyNumberFormat="1" applyFont="1" applyFill="1" applyBorder="1" applyAlignment="1">
      <alignment horizontal="center" shrinkToFit="1"/>
    </xf>
    <xf numFmtId="3" fontId="86" fillId="0" borderId="26" xfId="2" applyNumberFormat="1" applyFont="1" applyFill="1" applyBorder="1" applyAlignment="1">
      <alignment horizontal="center" shrinkToFit="1"/>
    </xf>
    <xf numFmtId="0" fontId="90" fillId="0" borderId="28" xfId="2" applyNumberFormat="1" applyFont="1" applyFill="1" applyBorder="1" applyAlignment="1">
      <alignment horizontal="center"/>
    </xf>
    <xf numFmtId="0" fontId="90" fillId="0" borderId="26" xfId="2" applyNumberFormat="1" applyFont="1" applyFill="1" applyBorder="1" applyAlignment="1">
      <alignment horizontal="center"/>
    </xf>
    <xf numFmtId="0" fontId="90" fillId="0" borderId="28" xfId="2" applyNumberFormat="1" applyFont="1" applyFill="1" applyBorder="1" applyAlignment="1">
      <alignment horizontal="center" shrinkToFit="1"/>
    </xf>
    <xf numFmtId="0" fontId="90" fillId="0" borderId="26" xfId="2" applyNumberFormat="1" applyFont="1" applyFill="1" applyBorder="1" applyAlignment="1">
      <alignment horizontal="center" shrinkToFit="1"/>
    </xf>
    <xf numFmtId="0" fontId="90" fillId="0" borderId="16" xfId="2" applyNumberFormat="1" applyFont="1" applyFill="1" applyBorder="1" applyAlignment="1">
      <alignment horizontal="center"/>
    </xf>
    <xf numFmtId="0" fontId="86" fillId="0" borderId="16" xfId="2" applyNumberFormat="1" applyFont="1" applyFill="1" applyBorder="1" applyAlignment="1">
      <alignment horizontal="center" shrinkToFit="1"/>
    </xf>
    <xf numFmtId="0" fontId="139" fillId="0" borderId="10" xfId="0" applyFont="1" applyBorder="1" applyAlignment="1">
      <alignment horizontal="left" vertical="center"/>
    </xf>
    <xf numFmtId="0" fontId="133" fillId="0" borderId="34" xfId="0" applyFont="1" applyBorder="1" applyAlignment="1">
      <alignment horizontal="left" vertical="center"/>
    </xf>
    <xf numFmtId="0" fontId="134" fillId="0" borderId="13" xfId="0" applyFont="1" applyBorder="1" applyAlignment="1">
      <alignment horizontal="center" vertical="center"/>
    </xf>
    <xf numFmtId="0" fontId="134" fillId="0" borderId="41" xfId="0" applyFont="1" applyBorder="1" applyAlignment="1">
      <alignment horizontal="center" vertical="center"/>
    </xf>
    <xf numFmtId="0" fontId="135" fillId="0" borderId="0" xfId="0" applyFont="1" applyBorder="1" applyAlignment="1">
      <alignment horizontal="center" vertical="center"/>
    </xf>
    <xf numFmtId="0" fontId="136" fillId="0" borderId="0" xfId="0" applyFont="1" applyBorder="1" applyAlignment="1">
      <alignment vertical="center"/>
    </xf>
    <xf numFmtId="0" fontId="136" fillId="0" borderId="0" xfId="0" applyFont="1" applyBorder="1" applyAlignment="1">
      <alignment horizontal="left" vertical="center"/>
    </xf>
    <xf numFmtId="0" fontId="136" fillId="0" borderId="0" xfId="0" applyFont="1" applyFill="1" applyBorder="1" applyAlignment="1">
      <alignment horizontal="left" vertical="center"/>
    </xf>
    <xf numFmtId="0" fontId="138" fillId="0" borderId="0" xfId="0" applyFont="1" applyFill="1" applyBorder="1" applyAlignment="1">
      <alignment horizontal="left" vertical="center"/>
    </xf>
    <xf numFmtId="0" fontId="136" fillId="0" borderId="0" xfId="0" applyFont="1" applyFill="1" applyBorder="1" applyAlignment="1">
      <alignment vertical="center"/>
    </xf>
    <xf numFmtId="187" fontId="13" fillId="0" borderId="25" xfId="4" applyNumberFormat="1" applyFont="1" applyFill="1" applyBorder="1" applyAlignment="1">
      <alignment horizontal="center" vertical="center"/>
    </xf>
    <xf numFmtId="0" fontId="119" fillId="0" borderId="0" xfId="366" applyFont="1" applyFill="1" applyBorder="1" applyAlignment="1">
      <alignment horizontal="center" vertical="center"/>
    </xf>
    <xf numFmtId="0" fontId="119" fillId="0" borderId="10" xfId="366" applyFont="1" applyFill="1" applyBorder="1" applyAlignment="1">
      <alignment horizontal="center" vertical="center"/>
    </xf>
    <xf numFmtId="0" fontId="119" fillId="0" borderId="25" xfId="366" applyFont="1" applyFill="1" applyBorder="1" applyAlignment="1">
      <alignment horizontal="center" vertical="center"/>
    </xf>
    <xf numFmtId="0" fontId="119" fillId="0" borderId="30" xfId="366" applyFont="1" applyFill="1" applyBorder="1" applyAlignment="1">
      <alignment horizontal="center" vertical="center"/>
    </xf>
    <xf numFmtId="176" fontId="118" fillId="0" borderId="25" xfId="1" applyNumberFormat="1" applyFont="1" applyFill="1" applyBorder="1" applyAlignment="1">
      <alignment horizontal="center" vertical="center"/>
    </xf>
    <xf numFmtId="0" fontId="116" fillId="0" borderId="19" xfId="366" quotePrefix="1" applyFont="1" applyFill="1" applyBorder="1" applyAlignment="1">
      <alignment horizontal="center" vertical="center"/>
    </xf>
    <xf numFmtId="213" fontId="116" fillId="0" borderId="0" xfId="366" quotePrefix="1" applyNumberFormat="1" applyFont="1" applyFill="1" applyBorder="1" applyAlignment="1">
      <alignment horizontal="center" vertical="center" shrinkToFit="1"/>
    </xf>
    <xf numFmtId="177" fontId="15" fillId="0" borderId="0" xfId="3" quotePrefix="1" applyFont="1" applyFill="1" applyBorder="1" applyAlignment="1">
      <alignment horizontal="center"/>
    </xf>
    <xf numFmtId="222" fontId="116" fillId="0" borderId="0" xfId="366" quotePrefix="1" applyNumberFormat="1" applyFont="1" applyFill="1" applyBorder="1" applyAlignment="1">
      <alignment horizontal="center" vertical="center" shrinkToFit="1"/>
    </xf>
    <xf numFmtId="0" fontId="116" fillId="0" borderId="25" xfId="366" quotePrefix="1" applyFont="1" applyFill="1" applyBorder="1" applyAlignment="1">
      <alignment horizontal="center" vertical="center" shrinkToFit="1"/>
    </xf>
    <xf numFmtId="182" fontId="124" fillId="0" borderId="0" xfId="217" applyNumberFormat="1" applyFont="1" applyFill="1" applyBorder="1" applyAlignment="1">
      <alignment horizontal="center" vertical="center"/>
    </xf>
    <xf numFmtId="182" fontId="13" fillId="0" borderId="0" xfId="366" applyNumberFormat="1" applyFont="1" applyFill="1" applyBorder="1" applyAlignment="1" applyProtection="1">
      <alignment horizontal="center"/>
      <protection locked="0"/>
    </xf>
    <xf numFmtId="182" fontId="124" fillId="0" borderId="10" xfId="217" applyNumberFormat="1" applyFont="1" applyFill="1" applyBorder="1" applyAlignment="1">
      <alignment horizontal="center" vertical="center"/>
    </xf>
    <xf numFmtId="182" fontId="13" fillId="0" borderId="0" xfId="258" applyNumberFormat="1" applyFont="1" applyFill="1" applyBorder="1" applyAlignment="1">
      <alignment horizontal="center"/>
    </xf>
    <xf numFmtId="216" fontId="120" fillId="0" borderId="19" xfId="506" quotePrefix="1" applyNumberFormat="1" applyFont="1" applyFill="1" applyBorder="1" applyAlignment="1">
      <alignment horizontal="center" vertical="center"/>
    </xf>
    <xf numFmtId="182" fontId="120" fillId="0" borderId="0" xfId="507" applyNumberFormat="1" applyFont="1" applyFill="1" applyBorder="1" applyAlignment="1">
      <alignment horizontal="center" vertical="center" shrinkToFit="1"/>
    </xf>
    <xf numFmtId="216" fontId="120" fillId="0" borderId="25" xfId="506" quotePrefix="1" applyNumberFormat="1" applyFont="1" applyFill="1" applyBorder="1" applyAlignment="1">
      <alignment horizontal="center" vertical="center"/>
    </xf>
  </cellXfs>
  <cellStyles count="901">
    <cellStyle name="??&amp;O?&amp;H?_x0008_??_x0007__x0001__x0001_" xfId="13"/>
    <cellStyle name="??_?.????" xfId="14"/>
    <cellStyle name="20% - 강조색1 2" xfId="15"/>
    <cellStyle name="20% - 강조색1 2 2" xfId="16"/>
    <cellStyle name="20% - 강조색2 2" xfId="17"/>
    <cellStyle name="20% - 강조색2 2 2" xfId="18"/>
    <cellStyle name="20% - 강조색3 2" xfId="19"/>
    <cellStyle name="20% - 강조색3 2 2" xfId="20"/>
    <cellStyle name="20% - 강조색4 2" xfId="21"/>
    <cellStyle name="20% - 강조색4 2 2" xfId="22"/>
    <cellStyle name="20% - 강조색5 2" xfId="23"/>
    <cellStyle name="20% - 강조색5 2 2" xfId="24"/>
    <cellStyle name="20% - 강조색6 2" xfId="25"/>
    <cellStyle name="20% - 강조색6 2 2" xfId="26"/>
    <cellStyle name="40% - 강조색1 2" xfId="27"/>
    <cellStyle name="40% - 강조색1 2 2" xfId="28"/>
    <cellStyle name="40% - 강조색2 2" xfId="29"/>
    <cellStyle name="40% - 강조색2 2 2" xfId="30"/>
    <cellStyle name="40% - 강조색3 2" xfId="31"/>
    <cellStyle name="40% - 강조색3 2 2" xfId="32"/>
    <cellStyle name="40% - 강조색4 2" xfId="33"/>
    <cellStyle name="40% - 강조색4 2 2" xfId="34"/>
    <cellStyle name="40% - 강조색5 2" xfId="35"/>
    <cellStyle name="40% - 강조색5 2 2" xfId="36"/>
    <cellStyle name="40% - 강조색6 2" xfId="37"/>
    <cellStyle name="40% - 강조색6 2 2" xfId="38"/>
    <cellStyle name="60% - 강조색1 2" xfId="39"/>
    <cellStyle name="60% - 강조색1 2 2" xfId="40"/>
    <cellStyle name="60% - 강조색2 2" xfId="41"/>
    <cellStyle name="60% - 강조색2 2 2" xfId="42"/>
    <cellStyle name="60% - 강조색3 2" xfId="43"/>
    <cellStyle name="60% - 강조색3 2 2" xfId="44"/>
    <cellStyle name="60% - 강조색4 2" xfId="45"/>
    <cellStyle name="60% - 강조색4 2 2" xfId="46"/>
    <cellStyle name="60% - 강조색5 2" xfId="47"/>
    <cellStyle name="60% - 강조색5 2 2" xfId="48"/>
    <cellStyle name="60% - 강조색6 2" xfId="49"/>
    <cellStyle name="60% - 강조색6 2 2" xfId="50"/>
    <cellStyle name="A¨­￠￢￠O [0]_INQUIRY ￠?￥i¨u¡AAⓒ￢Aⓒª " xfId="51"/>
    <cellStyle name="A¨­￠￢￠O_INQUIRY ￠?￥i¨u¡AAⓒ￢Aⓒª " xfId="52"/>
    <cellStyle name="ÅëÈ­ [0]_¼ÕÀÍ¿¹»ê" xfId="53"/>
    <cellStyle name="AeE­ [0]_¼OAI¿¹≫e" xfId="54"/>
    <cellStyle name="ÅëÈ­ [0]_ÀÎ°Çºñ,¿ÜÁÖºñ" xfId="55"/>
    <cellStyle name="AeE­ [0]_AI°Cºn,μμ±Þºn" xfId="56"/>
    <cellStyle name="ÅëÈ­ [0]_laroux" xfId="57"/>
    <cellStyle name="AeE­ [0]_laroux_1" xfId="58"/>
    <cellStyle name="ÅëÈ­ [0]_laroux_1" xfId="59"/>
    <cellStyle name="AeE­ [0]_laroux_2" xfId="60"/>
    <cellStyle name="ÅëÈ­ [0]_laroux_2" xfId="61"/>
    <cellStyle name="AeE­ [0]_laroux_2_41-06농림16" xfId="62"/>
    <cellStyle name="ÅëÈ­ [0]_laroux_2_41-06농림16" xfId="63"/>
    <cellStyle name="AeE­ [0]_laroux_2_41-06농림41" xfId="64"/>
    <cellStyle name="ÅëÈ­ [0]_laroux_2_41-06농림41" xfId="65"/>
    <cellStyle name="AeE­ [0]_Sheet1" xfId="66"/>
    <cellStyle name="ÅëÈ­ [0]_Sheet1" xfId="67"/>
    <cellStyle name="ÅëÈ­_¼ÕÀÍ¿¹»ê" xfId="68"/>
    <cellStyle name="AeE­_¼OAI¿¹≫e" xfId="69"/>
    <cellStyle name="ÅëÈ­_ÀÎ°Çºñ,¿ÜÁÖºñ" xfId="70"/>
    <cellStyle name="AeE­_AI°Cºn,μμ±Þºn" xfId="71"/>
    <cellStyle name="ÅëÈ­_laroux" xfId="72"/>
    <cellStyle name="AeE­_laroux_1" xfId="73"/>
    <cellStyle name="ÅëÈ­_laroux_1" xfId="74"/>
    <cellStyle name="AeE­_laroux_2" xfId="75"/>
    <cellStyle name="ÅëÈ­_laroux_2" xfId="76"/>
    <cellStyle name="AeE­_laroux_2_41-06농림16" xfId="77"/>
    <cellStyle name="ÅëÈ­_laroux_2_41-06농림16" xfId="78"/>
    <cellStyle name="AeE­_laroux_2_41-06농림41" xfId="79"/>
    <cellStyle name="ÅëÈ­_laroux_2_41-06농림41" xfId="80"/>
    <cellStyle name="AeE­_Sheet1" xfId="81"/>
    <cellStyle name="ÅëÈ­_Sheet1" xfId="82"/>
    <cellStyle name="AeE­_Sheet1_41-06농림16" xfId="83"/>
    <cellStyle name="ÅëÈ­_Sheet1_41-06농림16" xfId="84"/>
    <cellStyle name="AeE­_Sheet1_41-06농림41" xfId="85"/>
    <cellStyle name="ÅëÈ­_Sheet1_41-06농림41" xfId="86"/>
    <cellStyle name="AeE¡ⓒ [0]_INQUIRY ￠?￥i¨u¡AAⓒ￢Aⓒª " xfId="87"/>
    <cellStyle name="AeE¡ⓒ_INQUIRY ￠?￥i¨u¡AAⓒ￢Aⓒª " xfId="88"/>
    <cellStyle name="ÄÞ¸¶ [0]_¼ÕÀÍ¿¹»ê" xfId="89"/>
    <cellStyle name="AÞ¸¶ [0]_¼OAI¿¹≫e" xfId="90"/>
    <cellStyle name="ÄÞ¸¶ [0]_ÀÎ°Çºñ,¿ÜÁÖºñ" xfId="91"/>
    <cellStyle name="AÞ¸¶ [0]_AI°Cºn,μμ±Þºn" xfId="92"/>
    <cellStyle name="ÄÞ¸¶ [0]_laroux" xfId="93"/>
    <cellStyle name="AÞ¸¶ [0]_laroux_1" xfId="94"/>
    <cellStyle name="ÄÞ¸¶ [0]_laroux_1" xfId="95"/>
    <cellStyle name="AÞ¸¶ [0]_Sheet1" xfId="96"/>
    <cellStyle name="ÄÞ¸¶ [0]_Sheet1" xfId="97"/>
    <cellStyle name="ÄÞ¸¶_¼ÕÀÍ¿¹»ê" xfId="98"/>
    <cellStyle name="AÞ¸¶_¼OAI¿¹≫e" xfId="99"/>
    <cellStyle name="ÄÞ¸¶_ÀÎ°Çºñ,¿ÜÁÖºñ" xfId="100"/>
    <cellStyle name="AÞ¸¶_AI°Cºn,μμ±Þºn" xfId="101"/>
    <cellStyle name="ÄÞ¸¶_laroux" xfId="102"/>
    <cellStyle name="AÞ¸¶_laroux_1" xfId="103"/>
    <cellStyle name="ÄÞ¸¶_laroux_1" xfId="104"/>
    <cellStyle name="AÞ¸¶_Sheet1" xfId="105"/>
    <cellStyle name="ÄÞ¸¶_Sheet1" xfId="106"/>
    <cellStyle name="AÞ¸¶_Sheet1_41-06농림16" xfId="107"/>
    <cellStyle name="ÄÞ¸¶_Sheet1_41-06농림16" xfId="108"/>
    <cellStyle name="AÞ¸¶_Sheet1_41-06농림41" xfId="109"/>
    <cellStyle name="ÄÞ¸¶_Sheet1_41-06농림41" xfId="110"/>
    <cellStyle name="C¡IA¨ª_¡ic¨u¡A¨￢I¨￢¡Æ AN¡Æe " xfId="111"/>
    <cellStyle name="C￥AØ_¿μ¾÷CoE² " xfId="112"/>
    <cellStyle name="Ç¥ÁØ_¼ÕÀÍ¿¹»ê" xfId="113"/>
    <cellStyle name="C￥AØ_¼OAI¿¹≫e" xfId="114"/>
    <cellStyle name="Ç¥ÁØ_ÀÎ°Çºñ,¿ÜÁÖºñ" xfId="115"/>
    <cellStyle name="C￥AØ_AI°Cºn,μμ±Þºn" xfId="116"/>
    <cellStyle name="Ç¥ÁØ_laroux" xfId="117"/>
    <cellStyle name="C￥AØ_laroux_1" xfId="118"/>
    <cellStyle name="Ç¥ÁØ_laroux_1" xfId="119"/>
    <cellStyle name="C￥AØ_laroux_1_Sheet1" xfId="120"/>
    <cellStyle name="Ç¥ÁØ_laroux_1_Sheet1" xfId="121"/>
    <cellStyle name="C￥AØ_laroux_2" xfId="122"/>
    <cellStyle name="Ç¥ÁØ_laroux_2" xfId="123"/>
    <cellStyle name="C￥AØ_laroux_2_Sheet1" xfId="124"/>
    <cellStyle name="Ç¥ÁØ_laroux_2_Sheet1" xfId="125"/>
    <cellStyle name="C￥AØ_laroux_3" xfId="126"/>
    <cellStyle name="Ç¥ÁØ_laroux_3" xfId="127"/>
    <cellStyle name="C￥AØ_laroux_4" xfId="128"/>
    <cellStyle name="Ç¥ÁØ_laroux_4" xfId="129"/>
    <cellStyle name="C￥AØ_laroux_Sheet1" xfId="130"/>
    <cellStyle name="Ç¥ÁØ_laroux_Sheet1" xfId="131"/>
    <cellStyle name="C￥AØ_Sheet1" xfId="132"/>
    <cellStyle name="Ç¥ÁØ_Sheet1" xfId="133"/>
    <cellStyle name="Calc Currency (0)" xfId="134"/>
    <cellStyle name="category" xfId="135"/>
    <cellStyle name="Comma [0]_ SG&amp;A Bridge " xfId="136"/>
    <cellStyle name="comma zerodec" xfId="137"/>
    <cellStyle name="Comma_ SG&amp;A Bridge " xfId="138"/>
    <cellStyle name="Comma0" xfId="139"/>
    <cellStyle name="Copied" xfId="140"/>
    <cellStyle name="Curren?_x0012_퐀_x0017_?" xfId="141"/>
    <cellStyle name="Currency [0]_ SG&amp;A Bridge " xfId="142"/>
    <cellStyle name="Currency_ SG&amp;A Bridge " xfId="143"/>
    <cellStyle name="Currency0" xfId="144"/>
    <cellStyle name="Currency1" xfId="145"/>
    <cellStyle name="Date" xfId="146"/>
    <cellStyle name="Dezimal [0]_laroux" xfId="147"/>
    <cellStyle name="Dezimal_laroux" xfId="148"/>
    <cellStyle name="Dollar (zero dec)" xfId="149"/>
    <cellStyle name="Entered" xfId="150"/>
    <cellStyle name="Euro" xfId="151"/>
    <cellStyle name="Fixed" xfId="152"/>
    <cellStyle name="Grey" xfId="153"/>
    <cellStyle name="HEADER" xfId="154"/>
    <cellStyle name="Header1" xfId="155"/>
    <cellStyle name="Header2" xfId="156"/>
    <cellStyle name="Heading 1" xfId="157"/>
    <cellStyle name="Heading 2" xfId="158"/>
    <cellStyle name="HEADING1" xfId="159"/>
    <cellStyle name="HEADING2" xfId="160"/>
    <cellStyle name="Input [yellow]" xfId="161"/>
    <cellStyle name="Milliers [0]_Arabian Spec" xfId="162"/>
    <cellStyle name="Milliers_Arabian Spec" xfId="163"/>
    <cellStyle name="Model" xfId="164"/>
    <cellStyle name="Mon?aire [0]_Arabian Spec" xfId="165"/>
    <cellStyle name="Mon?aire_Arabian Spec" xfId="166"/>
    <cellStyle name="Normal - Style1" xfId="167"/>
    <cellStyle name="Normal - Style1 2" xfId="478"/>
    <cellStyle name="Normal - Style1 3" xfId="479"/>
    <cellStyle name="Normal_ SG&amp;A Bridge " xfId="168"/>
    <cellStyle name="Percent [2]" xfId="169"/>
    <cellStyle name="Standard_laroux" xfId="170"/>
    <cellStyle name="subhead" xfId="171"/>
    <cellStyle name="Total" xfId="172"/>
    <cellStyle name="UM" xfId="173"/>
    <cellStyle name="W?rung [0]_laroux" xfId="174"/>
    <cellStyle name="W?rung_laroux" xfId="175"/>
    <cellStyle name="강조색1 2" xfId="176"/>
    <cellStyle name="강조색1 2 2" xfId="177"/>
    <cellStyle name="강조색2 2" xfId="178"/>
    <cellStyle name="강조색2 2 2" xfId="179"/>
    <cellStyle name="강조색3 2" xfId="180"/>
    <cellStyle name="강조색3 2 2" xfId="181"/>
    <cellStyle name="강조색4 2" xfId="182"/>
    <cellStyle name="강조색4 2 2" xfId="183"/>
    <cellStyle name="강조색5 2" xfId="184"/>
    <cellStyle name="강조색5 2 2" xfId="185"/>
    <cellStyle name="강조색6 2" xfId="186"/>
    <cellStyle name="강조색6 2 2" xfId="187"/>
    <cellStyle name="경고문 2" xfId="188"/>
    <cellStyle name="경고문 2 2" xfId="189"/>
    <cellStyle name="계산 2" xfId="190"/>
    <cellStyle name="계산 2 2" xfId="191"/>
    <cellStyle name="고정소숫점" xfId="192"/>
    <cellStyle name="고정출력1" xfId="193"/>
    <cellStyle name="고정출력2" xfId="194"/>
    <cellStyle name="나쁨 2" xfId="195"/>
    <cellStyle name="나쁨 2 2" xfId="196"/>
    <cellStyle name="날짜" xfId="197"/>
    <cellStyle name="달러" xfId="198"/>
    <cellStyle name="똿뗦먛귟 [0.00]_NT Server " xfId="199"/>
    <cellStyle name="똿뗦먛귟_NT Server " xfId="200"/>
    <cellStyle name="메모 2" xfId="201"/>
    <cellStyle name="메모 2 2" xfId="202"/>
    <cellStyle name="메모 2 2 2" xfId="203"/>
    <cellStyle name="믅됞 [0.00]_NT Server " xfId="204"/>
    <cellStyle name="믅됞_NT Server " xfId="205"/>
    <cellStyle name="바탕글" xfId="206"/>
    <cellStyle name="백분율" xfId="899" builtinId="5"/>
    <cellStyle name="백분율 2" xfId="5"/>
    <cellStyle name="백분율 2 10" xfId="514"/>
    <cellStyle name="백분율 2 11" xfId="515"/>
    <cellStyle name="백분율 2 12" xfId="516"/>
    <cellStyle name="백분율 2 13" xfId="517"/>
    <cellStyle name="백분율 2 14" xfId="518"/>
    <cellStyle name="백분율 2 15" xfId="519"/>
    <cellStyle name="백분율 2 2" xfId="207"/>
    <cellStyle name="백분율 2 3" xfId="208"/>
    <cellStyle name="백분율 2 4" xfId="520"/>
    <cellStyle name="백분율 2 5" xfId="521"/>
    <cellStyle name="백분율 2 6" xfId="522"/>
    <cellStyle name="백분율 2 7" xfId="523"/>
    <cellStyle name="백분율 2 8" xfId="524"/>
    <cellStyle name="백분율 2 9" xfId="525"/>
    <cellStyle name="백분율 3" xfId="8"/>
    <cellStyle name="백분율 4" xfId="6"/>
    <cellStyle name="백분율 5" xfId="526"/>
    <cellStyle name="백분율 5 2" xfId="527"/>
    <cellStyle name="백분율 5 3" xfId="528"/>
    <cellStyle name="보통 2" xfId="209"/>
    <cellStyle name="보통 2 2" xfId="210"/>
    <cellStyle name="뷭?_빟랹둴봃섟 " xfId="211"/>
    <cellStyle name="설명 텍스트 2" xfId="212"/>
    <cellStyle name="설명 텍스트 2 2" xfId="213"/>
    <cellStyle name="셀 확인 2" xfId="214"/>
    <cellStyle name="셀 확인 2 2" xfId="215"/>
    <cellStyle name="숫자(R)" xfId="216"/>
    <cellStyle name="쉼표 [0]" xfId="898" builtinId="6"/>
    <cellStyle name="쉼표 [0] 10" xfId="217"/>
    <cellStyle name="쉼표 [0] 10 2" xfId="218"/>
    <cellStyle name="쉼표 [0] 10 2 2 2" xfId="900"/>
    <cellStyle name="쉼표 [0] 11" xfId="219"/>
    <cellStyle name="쉼표 [0] 12" xfId="477"/>
    <cellStyle name="쉼표 [0] 13" xfId="494"/>
    <cellStyle name="쉼표 [0] 14" xfId="495"/>
    <cellStyle name="쉼표 [0] 15" xfId="220"/>
    <cellStyle name="쉼표 [0] 16" xfId="894"/>
    <cellStyle name="쉼표 [0] 2" xfId="3"/>
    <cellStyle name="쉼표 [0] 2 10" xfId="221"/>
    <cellStyle name="쉼표 [0] 2 11" xfId="529"/>
    <cellStyle name="쉼표 [0] 2 12" xfId="530"/>
    <cellStyle name="쉼표 [0] 2 13" xfId="531"/>
    <cellStyle name="쉼표 [0] 2 14" xfId="532"/>
    <cellStyle name="쉼표 [0] 2 15" xfId="533"/>
    <cellStyle name="쉼표 [0] 2 16" xfId="534"/>
    <cellStyle name="쉼표 [0] 2 17" xfId="535"/>
    <cellStyle name="쉼표 [0] 2 2" xfId="222"/>
    <cellStyle name="쉼표 [0] 2 2 10" xfId="536"/>
    <cellStyle name="쉼표 [0] 2 2 11" xfId="537"/>
    <cellStyle name="쉼표 [0] 2 2 12" xfId="538"/>
    <cellStyle name="쉼표 [0] 2 2 13" xfId="539"/>
    <cellStyle name="쉼표 [0] 2 2 14" xfId="540"/>
    <cellStyle name="쉼표 [0] 2 2 15" xfId="541"/>
    <cellStyle name="쉼표 [0] 2 2 16" xfId="542"/>
    <cellStyle name="쉼표 [0] 2 2 17" xfId="543"/>
    <cellStyle name="쉼표 [0] 2 2 2" xfId="223"/>
    <cellStyle name="쉼표 [0] 2 2 2 2" xfId="224"/>
    <cellStyle name="쉼표 [0] 2 2 2 3" xfId="507"/>
    <cellStyle name="쉼표 [0] 2 2 2 4" xfId="510"/>
    <cellStyle name="쉼표 [0] 2 2 3" xfId="225"/>
    <cellStyle name="쉼표 [0] 2 2 4" xfId="226"/>
    <cellStyle name="쉼표 [0] 2 2 5" xfId="227"/>
    <cellStyle name="쉼표 [0] 2 2 6" xfId="228"/>
    <cellStyle name="쉼표 [0] 2 2 7" xfId="544"/>
    <cellStyle name="쉼표 [0] 2 2 8" xfId="545"/>
    <cellStyle name="쉼표 [0] 2 2 9" xfId="546"/>
    <cellStyle name="쉼표 [0] 2 3" xfId="229"/>
    <cellStyle name="쉼표 [0] 2 3 4" xfId="230"/>
    <cellStyle name="쉼표 [0] 2 4" xfId="231"/>
    <cellStyle name="쉼표 [0] 2 5" xfId="511"/>
    <cellStyle name="쉼표 [0] 2 6" xfId="547"/>
    <cellStyle name="쉼표 [0] 2 7" xfId="548"/>
    <cellStyle name="쉼표 [0] 2 8" xfId="549"/>
    <cellStyle name="쉼표 [0] 2 9" xfId="550"/>
    <cellStyle name="쉼표 [0] 3" xfId="4"/>
    <cellStyle name="쉼표 [0] 3 10" xfId="551"/>
    <cellStyle name="쉼표 [0] 3 11" xfId="552"/>
    <cellStyle name="쉼표 [0] 3 12" xfId="553"/>
    <cellStyle name="쉼표 [0] 3 13" xfId="554"/>
    <cellStyle name="쉼표 [0] 3 14" xfId="555"/>
    <cellStyle name="쉼표 [0] 3 15" xfId="556"/>
    <cellStyle name="쉼표 [0] 3 16" xfId="557"/>
    <cellStyle name="쉼표 [0] 3 17" xfId="558"/>
    <cellStyle name="쉼표 [0] 3 2" xfId="232"/>
    <cellStyle name="쉼표 [0] 3 2 2" xfId="233"/>
    <cellStyle name="쉼표 [0] 3 2 2 2" xfId="234"/>
    <cellStyle name="쉼표 [0] 3 2 3" xfId="235"/>
    <cellStyle name="쉼표 [0] 3 3" xfId="236"/>
    <cellStyle name="쉼표 [0] 3 3 2" xfId="237"/>
    <cellStyle name="쉼표 [0] 3 3 3" xfId="238"/>
    <cellStyle name="쉼표 [0] 3 3 4" xfId="239"/>
    <cellStyle name="쉼표 [0] 3 3 5" xfId="240"/>
    <cellStyle name="쉼표 [0] 3 3 6" xfId="241"/>
    <cellStyle name="쉼표 [0] 3 4" xfId="242"/>
    <cellStyle name="쉼표 [0] 3 4 2" xfId="504"/>
    <cellStyle name="쉼표 [0] 3 5" xfId="559"/>
    <cellStyle name="쉼표 [0] 3 6" xfId="560"/>
    <cellStyle name="쉼표 [0] 3 7" xfId="561"/>
    <cellStyle name="쉼표 [0] 3 8" xfId="562"/>
    <cellStyle name="쉼표 [0] 3 9" xfId="563"/>
    <cellStyle name="쉼표 [0] 34" xfId="502"/>
    <cellStyle name="쉼표 [0] 35" xfId="503"/>
    <cellStyle name="쉼표 [0] 4" xfId="7"/>
    <cellStyle name="쉼표 [0] 4 10" xfId="564"/>
    <cellStyle name="쉼표 [0] 4 11" xfId="565"/>
    <cellStyle name="쉼표 [0] 4 12" xfId="566"/>
    <cellStyle name="쉼표 [0] 4 13" xfId="567"/>
    <cellStyle name="쉼표 [0] 4 14" xfId="568"/>
    <cellStyle name="쉼표 [0] 4 15" xfId="569"/>
    <cellStyle name="쉼표 [0] 4 16" xfId="570"/>
    <cellStyle name="쉼표 [0] 4 2" xfId="243"/>
    <cellStyle name="쉼표 [0] 4 2 2" xfId="244"/>
    <cellStyle name="쉼표 [0] 4 2 3" xfId="245"/>
    <cellStyle name="쉼표 [0] 4 3" xfId="246"/>
    <cellStyle name="쉼표 [0] 4 4" xfId="247"/>
    <cellStyle name="쉼표 [0] 4 5" xfId="248"/>
    <cellStyle name="쉼표 [0] 4 6" xfId="249"/>
    <cellStyle name="쉼표 [0] 4 7" xfId="571"/>
    <cellStyle name="쉼표 [0] 4 8" xfId="572"/>
    <cellStyle name="쉼표 [0] 4 9" xfId="573"/>
    <cellStyle name="쉼표 [0] 5" xfId="250"/>
    <cellStyle name="쉼표 [0] 5 10" xfId="574"/>
    <cellStyle name="쉼표 [0] 5 11" xfId="575"/>
    <cellStyle name="쉼표 [0] 5 12" xfId="576"/>
    <cellStyle name="쉼표 [0] 5 13" xfId="577"/>
    <cellStyle name="쉼표 [0] 5 14" xfId="578"/>
    <cellStyle name="쉼표 [0] 5 15" xfId="579"/>
    <cellStyle name="쉼표 [0] 5 16" xfId="580"/>
    <cellStyle name="쉼표 [0] 5 2" xfId="251"/>
    <cellStyle name="쉼표 [0] 5 2 10" xfId="581"/>
    <cellStyle name="쉼표 [0] 5 2 11" xfId="582"/>
    <cellStyle name="쉼표 [0] 5 2 12" xfId="583"/>
    <cellStyle name="쉼표 [0] 5 2 13" xfId="584"/>
    <cellStyle name="쉼표 [0] 5 2 14" xfId="585"/>
    <cellStyle name="쉼표 [0] 5 2 15" xfId="586"/>
    <cellStyle name="쉼표 [0] 5 2 2" xfId="587"/>
    <cellStyle name="쉼표 [0] 5 2 3" xfId="588"/>
    <cellStyle name="쉼표 [0] 5 2 4" xfId="589"/>
    <cellStyle name="쉼표 [0] 5 2 5" xfId="590"/>
    <cellStyle name="쉼표 [0] 5 2 6" xfId="591"/>
    <cellStyle name="쉼표 [0] 5 2 7" xfId="592"/>
    <cellStyle name="쉼표 [0] 5 2 8" xfId="593"/>
    <cellStyle name="쉼표 [0] 5 2 9" xfId="594"/>
    <cellStyle name="쉼표 [0] 5 3" xfId="252"/>
    <cellStyle name="쉼표 [0] 5 3 10" xfId="595"/>
    <cellStyle name="쉼표 [0] 5 3 11" xfId="596"/>
    <cellStyle name="쉼표 [0] 5 3 12" xfId="597"/>
    <cellStyle name="쉼표 [0] 5 3 13" xfId="598"/>
    <cellStyle name="쉼표 [0] 5 3 14" xfId="599"/>
    <cellStyle name="쉼표 [0] 5 3 15" xfId="600"/>
    <cellStyle name="쉼표 [0] 5 3 2" xfId="601"/>
    <cellStyle name="쉼표 [0] 5 3 3" xfId="602"/>
    <cellStyle name="쉼표 [0] 5 3 4" xfId="603"/>
    <cellStyle name="쉼표 [0] 5 3 5" xfId="604"/>
    <cellStyle name="쉼표 [0] 5 3 6" xfId="605"/>
    <cellStyle name="쉼표 [0] 5 3 7" xfId="606"/>
    <cellStyle name="쉼표 [0] 5 3 8" xfId="607"/>
    <cellStyle name="쉼표 [0] 5 3 9" xfId="608"/>
    <cellStyle name="쉼표 [0] 5 4" xfId="609"/>
    <cellStyle name="쉼표 [0] 5 5" xfId="610"/>
    <cellStyle name="쉼표 [0] 5 6" xfId="611"/>
    <cellStyle name="쉼표 [0] 5 7" xfId="612"/>
    <cellStyle name="쉼표 [0] 5 8" xfId="613"/>
    <cellStyle name="쉼표 [0] 5 9" xfId="614"/>
    <cellStyle name="쉼표 [0] 6" xfId="253"/>
    <cellStyle name="쉼표 [0] 6 10" xfId="615"/>
    <cellStyle name="쉼표 [0] 6 11" xfId="616"/>
    <cellStyle name="쉼표 [0] 6 12" xfId="617"/>
    <cellStyle name="쉼표 [0] 6 13" xfId="618"/>
    <cellStyle name="쉼표 [0] 6 14" xfId="619"/>
    <cellStyle name="쉼표 [0] 6 15" xfId="620"/>
    <cellStyle name="쉼표 [0] 6 16" xfId="621"/>
    <cellStyle name="쉼표 [0] 6 17" xfId="622"/>
    <cellStyle name="쉼표 [0] 6 18" xfId="623"/>
    <cellStyle name="쉼표 [0] 6 2" xfId="254"/>
    <cellStyle name="쉼표 [0] 6 2 2" xfId="624"/>
    <cellStyle name="쉼표 [0] 6 3" xfId="255"/>
    <cellStyle name="쉼표 [0] 6 3 2" xfId="625"/>
    <cellStyle name="쉼표 [0] 6 4" xfId="626"/>
    <cellStyle name="쉼표 [0] 6 5" xfId="627"/>
    <cellStyle name="쉼표 [0] 6 6" xfId="628"/>
    <cellStyle name="쉼표 [0] 6 7" xfId="629"/>
    <cellStyle name="쉼표 [0] 6 8" xfId="630"/>
    <cellStyle name="쉼표 [0] 6 9" xfId="631"/>
    <cellStyle name="쉼표 [0] 7" xfId="256"/>
    <cellStyle name="쉼표 [0] 7 2" xfId="257"/>
    <cellStyle name="쉼표 [0] 7 3" xfId="513"/>
    <cellStyle name="쉼표 [0] 8" xfId="258"/>
    <cellStyle name="쉼표 [0] 8 17" xfId="259"/>
    <cellStyle name="쉼표 [0] 9" xfId="260"/>
    <cellStyle name="쉼표 [0] 9 2" xfId="496"/>
    <cellStyle name="쉼표 [0] 9 3" xfId="261"/>
    <cellStyle name="스타일 1" xfId="262"/>
    <cellStyle name="연결된 셀 2" xfId="263"/>
    <cellStyle name="연결된 셀 2 2" xfId="264"/>
    <cellStyle name="요약 2" xfId="265"/>
    <cellStyle name="요약 2 2" xfId="266"/>
    <cellStyle name="입력 2" xfId="267"/>
    <cellStyle name="입력 2 2" xfId="268"/>
    <cellStyle name="자리수" xfId="269"/>
    <cellStyle name="자리수0" xfId="270"/>
    <cellStyle name="작은제목" xfId="271"/>
    <cellStyle name="제목 1 2" xfId="272"/>
    <cellStyle name="제목 1 2 2" xfId="273"/>
    <cellStyle name="제목 2 2" xfId="274"/>
    <cellStyle name="제목 2 2 2" xfId="275"/>
    <cellStyle name="제목 3 2" xfId="276"/>
    <cellStyle name="제목 3 2 2" xfId="277"/>
    <cellStyle name="제목 4 2" xfId="278"/>
    <cellStyle name="제목 4 2 2" xfId="279"/>
    <cellStyle name="제목 5" xfId="280"/>
    <cellStyle name="제목 5 2" xfId="281"/>
    <cellStyle name="제목 6" xfId="632"/>
    <cellStyle name="좋음 2" xfId="282"/>
    <cellStyle name="좋음 2 2" xfId="283"/>
    <cellStyle name="쪽번호" xfId="633"/>
    <cellStyle name="출력 2" xfId="284"/>
    <cellStyle name="출력 2 2" xfId="285"/>
    <cellStyle name="콤마 [0]" xfId="286"/>
    <cellStyle name="콤마 [0]_0. 토지지목별현황(1-3) (2) 2" xfId="9"/>
    <cellStyle name="콤마 [0]_09완)1.인구추이" xfId="897"/>
    <cellStyle name="콤마 [0]_2. 행정구역" xfId="1"/>
    <cellStyle name="콤마 [0]_2. 행정구역 2 2" xfId="11"/>
    <cellStyle name="콤마 [0]_3.시군별세대및인구" xfId="895"/>
    <cellStyle name="콤마 [0]_7.해안선및도서" xfId="896"/>
    <cellStyle name="콤마 [0]_해안선및도서" xfId="501"/>
    <cellStyle name="콤마_ 견적기준 FLOW " xfId="287"/>
    <cellStyle name="콤마_2. 행정구역" xfId="497"/>
    <cellStyle name="큰제목" xfId="288"/>
    <cellStyle name="통화 [0] 2" xfId="10"/>
    <cellStyle name="통화 [0] 2 2" xfId="289"/>
    <cellStyle name="통화 [0] 2 3" xfId="290"/>
    <cellStyle name="통화 [0] 3" xfId="291"/>
    <cellStyle name="퍼센트" xfId="292"/>
    <cellStyle name="표준" xfId="0" builtinId="0"/>
    <cellStyle name="표준 10" xfId="293"/>
    <cellStyle name="표준 10 10" xfId="634"/>
    <cellStyle name="표준 10 11" xfId="635"/>
    <cellStyle name="표준 10 12" xfId="636"/>
    <cellStyle name="표준 10 13" xfId="637"/>
    <cellStyle name="표준 10 14" xfId="638"/>
    <cellStyle name="표준 10 15" xfId="639"/>
    <cellStyle name="표준 10 16" xfId="640"/>
    <cellStyle name="표준 10 17" xfId="641"/>
    <cellStyle name="표준 10 18" xfId="642"/>
    <cellStyle name="표준 10 19" xfId="643"/>
    <cellStyle name="표준 10 2" xfId="294"/>
    <cellStyle name="표준 10 2 10" xfId="644"/>
    <cellStyle name="표준 10 2 11" xfId="645"/>
    <cellStyle name="표준 10 2 12" xfId="646"/>
    <cellStyle name="표준 10 2 13" xfId="647"/>
    <cellStyle name="표준 10 2 14" xfId="648"/>
    <cellStyle name="표준 10 2 15" xfId="649"/>
    <cellStyle name="표준 10 2 2" xfId="650"/>
    <cellStyle name="표준 10 2 3" xfId="651"/>
    <cellStyle name="표준 10 2 4" xfId="652"/>
    <cellStyle name="표준 10 2 5" xfId="653"/>
    <cellStyle name="표준 10 2 6" xfId="654"/>
    <cellStyle name="표준 10 2 7" xfId="655"/>
    <cellStyle name="표준 10 2 8" xfId="656"/>
    <cellStyle name="표준 10 2 9" xfId="657"/>
    <cellStyle name="표준 10 20" xfId="658"/>
    <cellStyle name="표준 10 3" xfId="659"/>
    <cellStyle name="표준 10 4" xfId="660"/>
    <cellStyle name="표준 10 5" xfId="661"/>
    <cellStyle name="표준 10 6" xfId="662"/>
    <cellStyle name="표준 10 7" xfId="663"/>
    <cellStyle name="표준 10 8" xfId="664"/>
    <cellStyle name="표준 10 9" xfId="665"/>
    <cellStyle name="표준 101" xfId="295"/>
    <cellStyle name="표준 102" xfId="296"/>
    <cellStyle name="표준 103" xfId="297"/>
    <cellStyle name="표준 104" xfId="298"/>
    <cellStyle name="표준 105" xfId="299"/>
    <cellStyle name="표준 106" xfId="300"/>
    <cellStyle name="표준 107" xfId="301"/>
    <cellStyle name="표준 108" xfId="302"/>
    <cellStyle name="표준 109" xfId="303"/>
    <cellStyle name="표준 11" xfId="304"/>
    <cellStyle name="표준 11 2" xfId="480"/>
    <cellStyle name="표준 11 3" xfId="498"/>
    <cellStyle name="표준 11 3 2" xfId="499"/>
    <cellStyle name="표준 11 4" xfId="666"/>
    <cellStyle name="표준 11 5" xfId="667"/>
    <cellStyle name="표준 11 6" xfId="668"/>
    <cellStyle name="표준 11 7" xfId="669"/>
    <cellStyle name="표준 110" xfId="305"/>
    <cellStyle name="표준 111" xfId="306"/>
    <cellStyle name="표준 112" xfId="307"/>
    <cellStyle name="표준 113" xfId="308"/>
    <cellStyle name="표준 114" xfId="309"/>
    <cellStyle name="표준 115" xfId="310"/>
    <cellStyle name="표준 116" xfId="311"/>
    <cellStyle name="표준 117" xfId="312"/>
    <cellStyle name="표준 118" xfId="313"/>
    <cellStyle name="표준 119" xfId="314"/>
    <cellStyle name="표준 12" xfId="315"/>
    <cellStyle name="표준 12 10" xfId="670"/>
    <cellStyle name="표준 12 11" xfId="671"/>
    <cellStyle name="표준 12 12" xfId="672"/>
    <cellStyle name="표준 12 13" xfId="673"/>
    <cellStyle name="표준 12 14" xfId="674"/>
    <cellStyle name="표준 12 15" xfId="675"/>
    <cellStyle name="표준 12 16" xfId="676"/>
    <cellStyle name="표준 12 17" xfId="677"/>
    <cellStyle name="표준 12 18" xfId="678"/>
    <cellStyle name="표준 12 2" xfId="316"/>
    <cellStyle name="표준 12 3" xfId="509"/>
    <cellStyle name="표준 12 4" xfId="679"/>
    <cellStyle name="표준 12 5" xfId="680"/>
    <cellStyle name="표준 12 6" xfId="681"/>
    <cellStyle name="표준 12 7" xfId="682"/>
    <cellStyle name="표준 12 8" xfId="683"/>
    <cellStyle name="표준 12 9" xfId="684"/>
    <cellStyle name="표준 120" xfId="317"/>
    <cellStyle name="표준 121" xfId="318"/>
    <cellStyle name="표준 122" xfId="319"/>
    <cellStyle name="표준 123" xfId="320"/>
    <cellStyle name="표준 124" xfId="321"/>
    <cellStyle name="표준 125" xfId="322"/>
    <cellStyle name="표준 126" xfId="323"/>
    <cellStyle name="표준 127" xfId="324"/>
    <cellStyle name="표준 128" xfId="325"/>
    <cellStyle name="표준 129" xfId="326"/>
    <cellStyle name="표준 13" xfId="327"/>
    <cellStyle name="표준 13 10" xfId="685"/>
    <cellStyle name="표준 13 11" xfId="686"/>
    <cellStyle name="표준 13 12" xfId="687"/>
    <cellStyle name="표준 13 13" xfId="688"/>
    <cellStyle name="표준 13 14" xfId="689"/>
    <cellStyle name="표준 13 15" xfId="690"/>
    <cellStyle name="표준 13 2" xfId="328"/>
    <cellStyle name="표준 13 3" xfId="691"/>
    <cellStyle name="표준 13 4" xfId="692"/>
    <cellStyle name="표준 13 5" xfId="693"/>
    <cellStyle name="표준 13 6" xfId="694"/>
    <cellStyle name="표준 13 7" xfId="695"/>
    <cellStyle name="표준 13 8" xfId="696"/>
    <cellStyle name="표준 13 9" xfId="697"/>
    <cellStyle name="표준 130" xfId="329"/>
    <cellStyle name="표준 131" xfId="330"/>
    <cellStyle name="표준 132" xfId="331"/>
    <cellStyle name="표준 133" xfId="332"/>
    <cellStyle name="표준 134" xfId="333"/>
    <cellStyle name="표준 135" xfId="334"/>
    <cellStyle name="표준 136" xfId="335"/>
    <cellStyle name="표준 137" xfId="336"/>
    <cellStyle name="표준 138" xfId="337"/>
    <cellStyle name="표준 139" xfId="338"/>
    <cellStyle name="표준 14" xfId="339"/>
    <cellStyle name="표준 14 10" xfId="698"/>
    <cellStyle name="표준 14 11" xfId="699"/>
    <cellStyle name="표준 14 12" xfId="700"/>
    <cellStyle name="표준 14 13" xfId="701"/>
    <cellStyle name="표준 14 14" xfId="702"/>
    <cellStyle name="표준 14 15" xfId="703"/>
    <cellStyle name="표준 14 2" xfId="340"/>
    <cellStyle name="표준 14 3" xfId="704"/>
    <cellStyle name="표준 14 4" xfId="705"/>
    <cellStyle name="표준 14 5" xfId="706"/>
    <cellStyle name="표준 14 6" xfId="707"/>
    <cellStyle name="표준 14 7" xfId="708"/>
    <cellStyle name="표준 14 8" xfId="709"/>
    <cellStyle name="표준 14 9" xfId="710"/>
    <cellStyle name="표준 140" xfId="341"/>
    <cellStyle name="표준 141" xfId="342"/>
    <cellStyle name="표준 142" xfId="343"/>
    <cellStyle name="표준 143" xfId="344"/>
    <cellStyle name="표준 144" xfId="345"/>
    <cellStyle name="표준 145" xfId="346"/>
    <cellStyle name="표준 146" xfId="347"/>
    <cellStyle name="표준 147" xfId="348"/>
    <cellStyle name="표준 148" xfId="349"/>
    <cellStyle name="표준 149" xfId="350"/>
    <cellStyle name="표준 15" xfId="351"/>
    <cellStyle name="표준 150" xfId="352"/>
    <cellStyle name="표준 151" xfId="353"/>
    <cellStyle name="표준 152" xfId="354"/>
    <cellStyle name="표준 153" xfId="355"/>
    <cellStyle name="표준 154" xfId="356"/>
    <cellStyle name="표준 155" xfId="357"/>
    <cellStyle name="표준 156" xfId="358"/>
    <cellStyle name="표준 157" xfId="359"/>
    <cellStyle name="표준 16" xfId="360"/>
    <cellStyle name="표준 17" xfId="361"/>
    <cellStyle name="표준 18" xfId="362"/>
    <cellStyle name="표준 19" xfId="481"/>
    <cellStyle name="표준 19 2" xfId="363"/>
    <cellStyle name="표준 19 3" xfId="364"/>
    <cellStyle name="표준 19 4" xfId="365"/>
    <cellStyle name="표준 2" xfId="366"/>
    <cellStyle name="표준 2 10" xfId="482"/>
    <cellStyle name="표준 2 11" xfId="483"/>
    <cellStyle name="표준 2 12" xfId="512"/>
    <cellStyle name="표준 2 2" xfId="2"/>
    <cellStyle name="표준 2 2 10" xfId="711"/>
    <cellStyle name="표준 2 2 11" xfId="712"/>
    <cellStyle name="표준 2 2 12" xfId="713"/>
    <cellStyle name="표준 2 2 13" xfId="714"/>
    <cellStyle name="표준 2 2 14" xfId="715"/>
    <cellStyle name="표준 2 2 15" xfId="716"/>
    <cellStyle name="표준 2 2 16" xfId="717"/>
    <cellStyle name="표준 2 2 2" xfId="367"/>
    <cellStyle name="표준 2 2 2 10" xfId="718"/>
    <cellStyle name="표준 2 2 2 11" xfId="719"/>
    <cellStyle name="표준 2 2 2 12" xfId="720"/>
    <cellStyle name="표준 2 2 2 13" xfId="721"/>
    <cellStyle name="표준 2 2 2 14" xfId="722"/>
    <cellStyle name="표준 2 2 2 15" xfId="723"/>
    <cellStyle name="표준 2 2 2 2" xfId="368"/>
    <cellStyle name="표준 2 2 2 3" xfId="369"/>
    <cellStyle name="표준 2 2 2 4" xfId="370"/>
    <cellStyle name="표준 2 2 2 5" xfId="371"/>
    <cellStyle name="표준 2 2 2 6" xfId="372"/>
    <cellStyle name="표준 2 2 2 7" xfId="724"/>
    <cellStyle name="표준 2 2 2 8" xfId="725"/>
    <cellStyle name="표준 2 2 2 9" xfId="726"/>
    <cellStyle name="표준 2 2 3" xfId="373"/>
    <cellStyle name="표준 2 2 4" xfId="484"/>
    <cellStyle name="표준 2 2 5" xfId="727"/>
    <cellStyle name="표준 2 2 6" xfId="728"/>
    <cellStyle name="표준 2 2 7" xfId="729"/>
    <cellStyle name="표준 2 2 8" xfId="730"/>
    <cellStyle name="표준 2 2 9" xfId="731"/>
    <cellStyle name="표준 2 3" xfId="374"/>
    <cellStyle name="표준 2 3 2" xfId="505"/>
    <cellStyle name="표준 2 4" xfId="375"/>
    <cellStyle name="표준 2 4 10" xfId="732"/>
    <cellStyle name="표준 2 4 11" xfId="733"/>
    <cellStyle name="표준 2 4 12" xfId="734"/>
    <cellStyle name="표준 2 4 13" xfId="735"/>
    <cellStyle name="표준 2 4 14" xfId="736"/>
    <cellStyle name="표준 2 4 15" xfId="737"/>
    <cellStyle name="표준 2 4 2" xfId="738"/>
    <cellStyle name="표준 2 4 3" xfId="739"/>
    <cellStyle name="표준 2 4 4" xfId="740"/>
    <cellStyle name="표준 2 4 5" xfId="741"/>
    <cellStyle name="표준 2 4 6" xfId="742"/>
    <cellStyle name="표준 2 4 7" xfId="743"/>
    <cellStyle name="표준 2 4 8" xfId="744"/>
    <cellStyle name="표준 2 4 9" xfId="745"/>
    <cellStyle name="표준 2 5" xfId="376"/>
    <cellStyle name="표준 2 5 10" xfId="746"/>
    <cellStyle name="표준 2 5 11" xfId="747"/>
    <cellStyle name="표준 2 5 12" xfId="748"/>
    <cellStyle name="표준 2 5 13" xfId="749"/>
    <cellStyle name="표준 2 5 14" xfId="750"/>
    <cellStyle name="표준 2 5 15" xfId="751"/>
    <cellStyle name="표준 2 5 2" xfId="377"/>
    <cellStyle name="표준 2 5 2 16" xfId="378"/>
    <cellStyle name="표준 2 5 3" xfId="752"/>
    <cellStyle name="표준 2 5 4" xfId="753"/>
    <cellStyle name="표준 2 5 5" xfId="754"/>
    <cellStyle name="표준 2 5 6" xfId="755"/>
    <cellStyle name="표준 2 5 7" xfId="756"/>
    <cellStyle name="표준 2 5 8" xfId="757"/>
    <cellStyle name="표준 2 5 9" xfId="758"/>
    <cellStyle name="표준 2 6" xfId="379"/>
    <cellStyle name="표준 2 7" xfId="380"/>
    <cellStyle name="표준 2 8" xfId="381"/>
    <cellStyle name="표준 2 9" xfId="382"/>
    <cellStyle name="표준 2_006농림-4" xfId="383"/>
    <cellStyle name="표준 20" xfId="485"/>
    <cellStyle name="표준 21" xfId="486"/>
    <cellStyle name="표준 22" xfId="487"/>
    <cellStyle name="표준 23" xfId="384"/>
    <cellStyle name="표준 24" xfId="385"/>
    <cellStyle name="표준 25" xfId="386"/>
    <cellStyle name="표준 26" xfId="500"/>
    <cellStyle name="표준 260" xfId="387"/>
    <cellStyle name="표준 27" xfId="388"/>
    <cellStyle name="표준 28" xfId="389"/>
    <cellStyle name="표준 29" xfId="390"/>
    <cellStyle name="표준 3" xfId="391"/>
    <cellStyle name="표준 3 10" xfId="759"/>
    <cellStyle name="표준 3 11" xfId="760"/>
    <cellStyle name="표준 3 12" xfId="761"/>
    <cellStyle name="표준 3 13" xfId="762"/>
    <cellStyle name="표준 3 14" xfId="763"/>
    <cellStyle name="표준 3 15" xfId="764"/>
    <cellStyle name="표준 3 16" xfId="765"/>
    <cellStyle name="표준 3 17" xfId="766"/>
    <cellStyle name="표준 3 2" xfId="392"/>
    <cellStyle name="표준 3 2 10" xfId="767"/>
    <cellStyle name="표준 3 2 11" xfId="768"/>
    <cellStyle name="표준 3 2 12" xfId="769"/>
    <cellStyle name="표준 3 2 13" xfId="770"/>
    <cellStyle name="표준 3 2 14" xfId="771"/>
    <cellStyle name="표준 3 2 15" xfId="772"/>
    <cellStyle name="표준 3 2 2" xfId="506"/>
    <cellStyle name="표준 3 2 3" xfId="773"/>
    <cellStyle name="표준 3 2 4" xfId="774"/>
    <cellStyle name="표준 3 2 5" xfId="775"/>
    <cellStyle name="표준 3 2 6" xfId="776"/>
    <cellStyle name="표준 3 2 7" xfId="777"/>
    <cellStyle name="표준 3 2 8" xfId="778"/>
    <cellStyle name="표준 3 2 9" xfId="779"/>
    <cellStyle name="표준 3 3" xfId="393"/>
    <cellStyle name="표준 3 4" xfId="394"/>
    <cellStyle name="표준 3 5" xfId="395"/>
    <cellStyle name="표준 3 6" xfId="396"/>
    <cellStyle name="표준 3 7" xfId="397"/>
    <cellStyle name="표준 3 8" xfId="398"/>
    <cellStyle name="표준 3 9" xfId="780"/>
    <cellStyle name="표준 3_006농림-4" xfId="488"/>
    <cellStyle name="표준 30" xfId="399"/>
    <cellStyle name="표준 31" xfId="400"/>
    <cellStyle name="표준 32" xfId="401"/>
    <cellStyle name="표준 33" xfId="508"/>
    <cellStyle name="표준 39" xfId="402"/>
    <cellStyle name="표준 4" xfId="403"/>
    <cellStyle name="표준 4 10" xfId="781"/>
    <cellStyle name="표준 4 11" xfId="782"/>
    <cellStyle name="표준 4 12" xfId="783"/>
    <cellStyle name="표준 4 13" xfId="784"/>
    <cellStyle name="표준 4 14" xfId="785"/>
    <cellStyle name="표준 4 15" xfId="786"/>
    <cellStyle name="표준 4 16" xfId="787"/>
    <cellStyle name="표준 4 17" xfId="788"/>
    <cellStyle name="표준 4 18" xfId="789"/>
    <cellStyle name="표준 4 19" xfId="790"/>
    <cellStyle name="표준 4 2" xfId="404"/>
    <cellStyle name="표준 4 2 2" xfId="791"/>
    <cellStyle name="표준 4 2 2 2" xfId="792"/>
    <cellStyle name="표준 4 2 2 3" xfId="793"/>
    <cellStyle name="표준 4 2 2 4" xfId="794"/>
    <cellStyle name="표준 4 2 2 5" xfId="795"/>
    <cellStyle name="표준 4 2 2 6" xfId="796"/>
    <cellStyle name="표준 4 2 2 7" xfId="797"/>
    <cellStyle name="표준 4 2 3" xfId="798"/>
    <cellStyle name="표준 4 2 4" xfId="799"/>
    <cellStyle name="표준 4 2 5" xfId="800"/>
    <cellStyle name="표준 4 2 6" xfId="801"/>
    <cellStyle name="표준 4 20" xfId="802"/>
    <cellStyle name="표준 4 21" xfId="803"/>
    <cellStyle name="표준 4 3" xfId="405"/>
    <cellStyle name="표준 4 4" xfId="406"/>
    <cellStyle name="표준 4 4 2" xfId="804"/>
    <cellStyle name="표준 4 4 3" xfId="805"/>
    <cellStyle name="표준 4 4 4" xfId="806"/>
    <cellStyle name="표준 4 4 5" xfId="807"/>
    <cellStyle name="표준 4 4 6" xfId="808"/>
    <cellStyle name="표준 4 4 7" xfId="809"/>
    <cellStyle name="표준 4 5" xfId="407"/>
    <cellStyle name="표준 4 6" xfId="408"/>
    <cellStyle name="표준 4 7" xfId="409"/>
    <cellStyle name="표준 4 8" xfId="810"/>
    <cellStyle name="표준 4 9" xfId="811"/>
    <cellStyle name="표준 44" xfId="410"/>
    <cellStyle name="표준 45" xfId="411"/>
    <cellStyle name="표준 46" xfId="412"/>
    <cellStyle name="표준 47" xfId="413"/>
    <cellStyle name="표준 48" xfId="414"/>
    <cellStyle name="표준 49" xfId="415"/>
    <cellStyle name="표준 5" xfId="416"/>
    <cellStyle name="표준 5 10" xfId="812"/>
    <cellStyle name="표준 5 11" xfId="813"/>
    <cellStyle name="표준 5 12" xfId="814"/>
    <cellStyle name="표준 5 13" xfId="815"/>
    <cellStyle name="표준 5 14" xfId="816"/>
    <cellStyle name="표준 5 15" xfId="817"/>
    <cellStyle name="표준 5 2" xfId="417"/>
    <cellStyle name="표준 5 2 10" xfId="818"/>
    <cellStyle name="표준 5 2 11" xfId="819"/>
    <cellStyle name="표준 5 2 12" xfId="820"/>
    <cellStyle name="표준 5 2 13" xfId="821"/>
    <cellStyle name="표준 5 2 14" xfId="822"/>
    <cellStyle name="표준 5 2 15" xfId="823"/>
    <cellStyle name="표준 5 2 2" xfId="824"/>
    <cellStyle name="표준 5 2 3" xfId="825"/>
    <cellStyle name="표준 5 2 4" xfId="826"/>
    <cellStyle name="표준 5 2 5" xfId="827"/>
    <cellStyle name="표준 5 2 6" xfId="828"/>
    <cellStyle name="표준 5 2 7" xfId="829"/>
    <cellStyle name="표준 5 2 8" xfId="830"/>
    <cellStyle name="표준 5 2 9" xfId="831"/>
    <cellStyle name="표준 5 3" xfId="418"/>
    <cellStyle name="표준 5 4" xfId="419"/>
    <cellStyle name="표준 5 5" xfId="420"/>
    <cellStyle name="표준 5 6" xfId="832"/>
    <cellStyle name="표준 5 7" xfId="833"/>
    <cellStyle name="표준 5 8" xfId="834"/>
    <cellStyle name="표준 5 9" xfId="835"/>
    <cellStyle name="표준 50" xfId="421"/>
    <cellStyle name="표준 51" xfId="422"/>
    <cellStyle name="표준 52" xfId="423"/>
    <cellStyle name="표준 53" xfId="424"/>
    <cellStyle name="표준 54" xfId="425"/>
    <cellStyle name="표준 55" xfId="426"/>
    <cellStyle name="표준 56" xfId="427"/>
    <cellStyle name="표준 57" xfId="428"/>
    <cellStyle name="표준 58" xfId="429"/>
    <cellStyle name="표준 59" xfId="430"/>
    <cellStyle name="표준 6" xfId="431"/>
    <cellStyle name="표준 6 2" xfId="432"/>
    <cellStyle name="표준 6 2 2" xfId="836"/>
    <cellStyle name="표준 6 2 3" xfId="837"/>
    <cellStyle name="표준 6 2 4" xfId="838"/>
    <cellStyle name="표준 6 2 5" xfId="839"/>
    <cellStyle name="표준 6 2 6" xfId="840"/>
    <cellStyle name="표준 6 2 7" xfId="841"/>
    <cellStyle name="표준 6 3" xfId="489"/>
    <cellStyle name="표준 6 4" xfId="842"/>
    <cellStyle name="표준 6 5" xfId="843"/>
    <cellStyle name="표준 6 6" xfId="844"/>
    <cellStyle name="표준 6 7" xfId="845"/>
    <cellStyle name="표준 6 8" xfId="846"/>
    <cellStyle name="표준 61" xfId="433"/>
    <cellStyle name="표준 62" xfId="434"/>
    <cellStyle name="표준 63" xfId="435"/>
    <cellStyle name="표준 64" xfId="436"/>
    <cellStyle name="표준 65" xfId="437"/>
    <cellStyle name="표준 66" xfId="438"/>
    <cellStyle name="표준 67" xfId="439"/>
    <cellStyle name="표준 68" xfId="440"/>
    <cellStyle name="표준 69" xfId="441"/>
    <cellStyle name="표준 7" xfId="442"/>
    <cellStyle name="표준 7 2" xfId="443"/>
    <cellStyle name="표준 70" xfId="444"/>
    <cellStyle name="표준 71" xfId="445"/>
    <cellStyle name="표준 72" xfId="446"/>
    <cellStyle name="표준 73" xfId="447"/>
    <cellStyle name="표준 74" xfId="448"/>
    <cellStyle name="표준 75" xfId="449"/>
    <cellStyle name="표준 76" xfId="450"/>
    <cellStyle name="표준 77" xfId="451"/>
    <cellStyle name="표준 78" xfId="452"/>
    <cellStyle name="표준 79" xfId="453"/>
    <cellStyle name="표준 8" xfId="454"/>
    <cellStyle name="표준 8 10" xfId="847"/>
    <cellStyle name="표준 8 11" xfId="848"/>
    <cellStyle name="표준 8 12" xfId="849"/>
    <cellStyle name="표준 8 13" xfId="850"/>
    <cellStyle name="표준 8 14" xfId="851"/>
    <cellStyle name="표준 8 15" xfId="852"/>
    <cellStyle name="표준 8 16" xfId="853"/>
    <cellStyle name="표준 8 17" xfId="854"/>
    <cellStyle name="표준 8 18" xfId="855"/>
    <cellStyle name="표준 8 19" xfId="856"/>
    <cellStyle name="표준 8 2" xfId="455"/>
    <cellStyle name="표준 8 2 2" xfId="857"/>
    <cellStyle name="표준 8 2 3" xfId="858"/>
    <cellStyle name="표준 8 2 4" xfId="859"/>
    <cellStyle name="표준 8 2 5" xfId="860"/>
    <cellStyle name="표준 8 2 6" xfId="861"/>
    <cellStyle name="표준 8 2 7" xfId="862"/>
    <cellStyle name="표준 8 20" xfId="863"/>
    <cellStyle name="표준 8 21" xfId="864"/>
    <cellStyle name="표준 8 3" xfId="865"/>
    <cellStyle name="표준 8 4" xfId="866"/>
    <cellStyle name="표준 8 5" xfId="867"/>
    <cellStyle name="표준 8 6" xfId="868"/>
    <cellStyle name="표준 8 7" xfId="869"/>
    <cellStyle name="표준 8 8" xfId="870"/>
    <cellStyle name="표준 8 9" xfId="871"/>
    <cellStyle name="표준 80" xfId="456"/>
    <cellStyle name="표준 81" xfId="457"/>
    <cellStyle name="표준 82" xfId="458"/>
    <cellStyle name="표준 83" xfId="459"/>
    <cellStyle name="표준 84" xfId="460"/>
    <cellStyle name="표준 85" xfId="461"/>
    <cellStyle name="표준 86" xfId="490"/>
    <cellStyle name="표준 87" xfId="491"/>
    <cellStyle name="표준 88" xfId="492"/>
    <cellStyle name="표준 89" xfId="493"/>
    <cellStyle name="표준 9" xfId="462"/>
    <cellStyle name="표준 9 10" xfId="872"/>
    <cellStyle name="표준 9 11" xfId="873"/>
    <cellStyle name="표준 9 12" xfId="874"/>
    <cellStyle name="표준 9 13" xfId="875"/>
    <cellStyle name="표준 9 14" xfId="876"/>
    <cellStyle name="표준 9 15" xfId="877"/>
    <cellStyle name="표준 9 16" xfId="878"/>
    <cellStyle name="표준 9 17" xfId="879"/>
    <cellStyle name="표준 9 18" xfId="880"/>
    <cellStyle name="표준 9 19" xfId="881"/>
    <cellStyle name="표준 9 2" xfId="463"/>
    <cellStyle name="표준 9 2 2" xfId="882"/>
    <cellStyle name="표준 9 2 3" xfId="883"/>
    <cellStyle name="표준 9 2 4" xfId="884"/>
    <cellStyle name="표준 9 2 5" xfId="885"/>
    <cellStyle name="표준 9 2 6" xfId="886"/>
    <cellStyle name="표준 9 2 7" xfId="887"/>
    <cellStyle name="표준 9 20" xfId="888"/>
    <cellStyle name="표준 9 21" xfId="889"/>
    <cellStyle name="표준 9 3" xfId="464"/>
    <cellStyle name="표준 9 4" xfId="465"/>
    <cellStyle name="표준 9 5" xfId="466"/>
    <cellStyle name="표준 9 6" xfId="890"/>
    <cellStyle name="표준 9 7" xfId="891"/>
    <cellStyle name="표준 9 8" xfId="892"/>
    <cellStyle name="표준 9 9" xfId="893"/>
    <cellStyle name="표준 93" xfId="467"/>
    <cellStyle name="표준 94" xfId="468"/>
    <cellStyle name="표준 95" xfId="469"/>
    <cellStyle name="표준 96" xfId="470"/>
    <cellStyle name="표준 97" xfId="471"/>
    <cellStyle name="표준 98" xfId="472"/>
    <cellStyle name="표준 99" xfId="473"/>
    <cellStyle name="표준_3.토지지목별현황" xfId="12"/>
    <cellStyle name="합산" xfId="474"/>
    <cellStyle name="화폐기호" xfId="475"/>
    <cellStyle name="화폐기호0" xfId="4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20"/>
  <sheetViews>
    <sheetView tabSelected="1" view="pageBreakPreview" zoomScale="60" zoomScaleNormal="100" workbookViewId="0">
      <selection activeCell="F4" sqref="F4"/>
    </sheetView>
  </sheetViews>
  <sheetFormatPr defaultRowHeight="16.5"/>
  <sheetData>
    <row r="4" spans="2:7" ht="76.5" customHeight="1"/>
    <row r="6" spans="2:7" ht="20.25">
      <c r="B6" s="751" t="s">
        <v>296</v>
      </c>
      <c r="C6" s="751"/>
      <c r="D6" s="751"/>
      <c r="E6" s="751"/>
      <c r="F6" s="751"/>
      <c r="G6" s="751"/>
    </row>
    <row r="7" spans="2:7" ht="20.25">
      <c r="B7" s="751" t="s">
        <v>297</v>
      </c>
      <c r="C7" s="751"/>
      <c r="D7" s="751"/>
      <c r="E7" s="751"/>
      <c r="F7" s="751"/>
      <c r="G7" s="751"/>
    </row>
    <row r="8" spans="2:7">
      <c r="B8" s="22"/>
      <c r="C8" s="22"/>
      <c r="D8" s="22"/>
      <c r="E8" s="22"/>
      <c r="F8" s="22"/>
      <c r="G8" s="22"/>
    </row>
    <row r="9" spans="2:7">
      <c r="B9" s="22"/>
      <c r="C9" s="22"/>
      <c r="D9" s="22"/>
      <c r="E9" s="22"/>
      <c r="F9" s="22"/>
      <c r="G9" s="22"/>
    </row>
    <row r="10" spans="2:7" ht="18.75">
      <c r="B10" s="22"/>
      <c r="C10" s="23"/>
      <c r="D10" s="23"/>
      <c r="E10" s="23"/>
      <c r="F10" s="23"/>
      <c r="G10" s="23"/>
    </row>
    <row r="11" spans="2:7" ht="18.75">
      <c r="B11" s="22"/>
      <c r="C11" s="750"/>
      <c r="D11" s="750"/>
      <c r="E11" s="750"/>
      <c r="F11" s="750"/>
      <c r="G11" s="750"/>
    </row>
    <row r="12" spans="2:7" ht="18.75">
      <c r="B12" s="22"/>
      <c r="C12" s="750"/>
      <c r="D12" s="750"/>
      <c r="E12" s="750"/>
      <c r="F12" s="750"/>
      <c r="G12" s="23"/>
    </row>
    <row r="13" spans="2:7" ht="18.75">
      <c r="B13" s="22"/>
      <c r="C13" s="750"/>
      <c r="D13" s="750"/>
      <c r="E13" s="750"/>
      <c r="F13" s="750"/>
      <c r="G13" s="23"/>
    </row>
    <row r="14" spans="2:7" ht="18.75">
      <c r="B14" s="22"/>
      <c r="C14" s="750"/>
      <c r="D14" s="750"/>
      <c r="E14" s="750"/>
      <c r="F14" s="750"/>
      <c r="G14" s="23"/>
    </row>
    <row r="15" spans="2:7" ht="18.75">
      <c r="B15" s="22"/>
      <c r="C15" s="750"/>
      <c r="D15" s="750"/>
      <c r="E15" s="750"/>
      <c r="F15" s="750"/>
      <c r="G15" s="23"/>
    </row>
    <row r="16" spans="2:7" ht="18.75">
      <c r="B16" s="22"/>
      <c r="C16" s="750"/>
      <c r="D16" s="750"/>
      <c r="E16" s="750"/>
      <c r="F16" s="750"/>
      <c r="G16" s="23"/>
    </row>
    <row r="17" spans="2:7" ht="18.75">
      <c r="B17" s="22"/>
      <c r="C17" s="750"/>
      <c r="D17" s="750"/>
      <c r="E17" s="750"/>
      <c r="F17" s="750"/>
      <c r="G17" s="23"/>
    </row>
    <row r="18" spans="2:7" ht="18.75">
      <c r="B18" s="22"/>
      <c r="C18" s="750"/>
      <c r="D18" s="750"/>
      <c r="E18" s="750"/>
      <c r="F18" s="750"/>
      <c r="G18" s="23"/>
    </row>
    <row r="19" spans="2:7" ht="18.75">
      <c r="B19" s="22"/>
      <c r="C19" s="750"/>
      <c r="D19" s="750"/>
      <c r="E19" s="750"/>
      <c r="F19" s="750"/>
      <c r="G19" s="23"/>
    </row>
    <row r="20" spans="2:7">
      <c r="B20" s="22"/>
      <c r="C20" s="22"/>
      <c r="D20" s="22"/>
      <c r="E20" s="22"/>
      <c r="F20" s="22"/>
      <c r="G20" s="22"/>
    </row>
  </sheetData>
  <mergeCells count="11">
    <mergeCell ref="C14:F14"/>
    <mergeCell ref="B6:G6"/>
    <mergeCell ref="B7:G7"/>
    <mergeCell ref="C11:G11"/>
    <mergeCell ref="C12:F12"/>
    <mergeCell ref="C13:F13"/>
    <mergeCell ref="C15:F15"/>
    <mergeCell ref="C16:F16"/>
    <mergeCell ref="C17:F17"/>
    <mergeCell ref="C18:F18"/>
    <mergeCell ref="C19:F19"/>
  </mergeCells>
  <phoneticPr fontId="4" type="noConversion"/>
  <pageMargins left="1.1023622047244095" right="0.39370078740157483" top="0.74803149606299213" bottom="0.74803149606299213" header="0.31496062992125984" footer="0.31496062992125984"/>
  <pageSetup paperSize="1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2"/>
  <sheetViews>
    <sheetView view="pageBreakPreview" zoomScale="85" zoomScaleNormal="100" zoomScaleSheetLayoutView="85" workbookViewId="0">
      <selection activeCell="B11" sqref="B11:B12"/>
    </sheetView>
  </sheetViews>
  <sheetFormatPr defaultRowHeight="13.5"/>
  <cols>
    <col min="1" max="1" width="8.75" style="1" customWidth="1"/>
    <col min="2" max="2" width="16" style="574" customWidth="1"/>
    <col min="3" max="3" width="8.375" style="2" customWidth="1"/>
    <col min="4" max="4" width="7.125" style="2" customWidth="1"/>
    <col min="5" max="7" width="6.125" style="2" customWidth="1"/>
    <col min="8" max="8" width="7.625" style="2" bestFit="1" customWidth="1"/>
    <col min="9" max="9" width="9.25" style="2" customWidth="1"/>
    <col min="10" max="10" width="8.25" style="2" customWidth="1"/>
    <col min="11" max="11" width="6.875" style="1" customWidth="1"/>
    <col min="12" max="13" width="8.125" style="2" customWidth="1"/>
    <col min="14" max="16" width="9.375" style="2" bestFit="1" customWidth="1"/>
    <col min="17" max="17" width="10.25" style="2" bestFit="1" customWidth="1"/>
    <col min="18" max="20" width="5.375" style="2" customWidth="1"/>
    <col min="21" max="21" width="9.375" style="1" customWidth="1"/>
    <col min="22" max="22" width="0" style="1" hidden="1" customWidth="1"/>
    <col min="23" max="28" width="9" style="1"/>
    <col min="29" max="30" width="9" style="2"/>
    <col min="31" max="256" width="9" style="1"/>
    <col min="257" max="257" width="8.75" style="1" customWidth="1"/>
    <col min="258" max="258" width="16" style="1" customWidth="1"/>
    <col min="259" max="259" width="6.625" style="1" customWidth="1"/>
    <col min="260" max="260" width="7.125" style="1" customWidth="1"/>
    <col min="261" max="263" width="6.125" style="1" customWidth="1"/>
    <col min="264" max="264" width="7.75" style="1" customWidth="1"/>
    <col min="265" max="265" width="7.625" style="1" customWidth="1"/>
    <col min="266" max="266" width="7.125" style="1" customWidth="1"/>
    <col min="267" max="267" width="4.5" style="1" customWidth="1"/>
    <col min="268" max="269" width="7" style="1" customWidth="1"/>
    <col min="270" max="270" width="7.875" style="1" customWidth="1"/>
    <col min="271" max="272" width="7" style="1" customWidth="1"/>
    <col min="273" max="273" width="8" style="1" customWidth="1"/>
    <col min="274" max="276" width="5.375" style="1" customWidth="1"/>
    <col min="277" max="277" width="9.375" style="1" customWidth="1"/>
    <col min="278" max="278" width="0" style="1" hidden="1" customWidth="1"/>
    <col min="279" max="512" width="9" style="1"/>
    <col min="513" max="513" width="8.75" style="1" customWidth="1"/>
    <col min="514" max="514" width="16" style="1" customWidth="1"/>
    <col min="515" max="515" width="6.625" style="1" customWidth="1"/>
    <col min="516" max="516" width="7.125" style="1" customWidth="1"/>
    <col min="517" max="519" width="6.125" style="1" customWidth="1"/>
    <col min="520" max="520" width="7.75" style="1" customWidth="1"/>
    <col min="521" max="521" width="7.625" style="1" customWidth="1"/>
    <col min="522" max="522" width="7.125" style="1" customWidth="1"/>
    <col min="523" max="523" width="4.5" style="1" customWidth="1"/>
    <col min="524" max="525" width="7" style="1" customWidth="1"/>
    <col min="526" max="526" width="7.875" style="1" customWidth="1"/>
    <col min="527" max="528" width="7" style="1" customWidth="1"/>
    <col min="529" max="529" width="8" style="1" customWidth="1"/>
    <col min="530" max="532" width="5.375" style="1" customWidth="1"/>
    <col min="533" max="533" width="9.375" style="1" customWidth="1"/>
    <col min="534" max="534" width="0" style="1" hidden="1" customWidth="1"/>
    <col min="535" max="768" width="9" style="1"/>
    <col min="769" max="769" width="8.75" style="1" customWidth="1"/>
    <col min="770" max="770" width="16" style="1" customWidth="1"/>
    <col min="771" max="771" width="6.625" style="1" customWidth="1"/>
    <col min="772" max="772" width="7.125" style="1" customWidth="1"/>
    <col min="773" max="775" width="6.125" style="1" customWidth="1"/>
    <col min="776" max="776" width="7.75" style="1" customWidth="1"/>
    <col min="777" max="777" width="7.625" style="1" customWidth="1"/>
    <col min="778" max="778" width="7.125" style="1" customWidth="1"/>
    <col min="779" max="779" width="4.5" style="1" customWidth="1"/>
    <col min="780" max="781" width="7" style="1" customWidth="1"/>
    <col min="782" max="782" width="7.875" style="1" customWidth="1"/>
    <col min="783" max="784" width="7" style="1" customWidth="1"/>
    <col min="785" max="785" width="8" style="1" customWidth="1"/>
    <col min="786" max="788" width="5.375" style="1" customWidth="1"/>
    <col min="789" max="789" width="9.375" style="1" customWidth="1"/>
    <col min="790" max="790" width="0" style="1" hidden="1" customWidth="1"/>
    <col min="791" max="1024" width="9" style="1"/>
    <col min="1025" max="1025" width="8.75" style="1" customWidth="1"/>
    <col min="1026" max="1026" width="16" style="1" customWidth="1"/>
    <col min="1027" max="1027" width="6.625" style="1" customWidth="1"/>
    <col min="1028" max="1028" width="7.125" style="1" customWidth="1"/>
    <col min="1029" max="1031" width="6.125" style="1" customWidth="1"/>
    <col min="1032" max="1032" width="7.75" style="1" customWidth="1"/>
    <col min="1033" max="1033" width="7.625" style="1" customWidth="1"/>
    <col min="1034" max="1034" width="7.125" style="1" customWidth="1"/>
    <col min="1035" max="1035" width="4.5" style="1" customWidth="1"/>
    <col min="1036" max="1037" width="7" style="1" customWidth="1"/>
    <col min="1038" max="1038" width="7.875" style="1" customWidth="1"/>
    <col min="1039" max="1040" width="7" style="1" customWidth="1"/>
    <col min="1041" max="1041" width="8" style="1" customWidth="1"/>
    <col min="1042" max="1044" width="5.375" style="1" customWidth="1"/>
    <col min="1045" max="1045" width="9.375" style="1" customWidth="1"/>
    <col min="1046" max="1046" width="0" style="1" hidden="1" customWidth="1"/>
    <col min="1047" max="1280" width="9" style="1"/>
    <col min="1281" max="1281" width="8.75" style="1" customWidth="1"/>
    <col min="1282" max="1282" width="16" style="1" customWidth="1"/>
    <col min="1283" max="1283" width="6.625" style="1" customWidth="1"/>
    <col min="1284" max="1284" width="7.125" style="1" customWidth="1"/>
    <col min="1285" max="1287" width="6.125" style="1" customWidth="1"/>
    <col min="1288" max="1288" width="7.75" style="1" customWidth="1"/>
    <col min="1289" max="1289" width="7.625" style="1" customWidth="1"/>
    <col min="1290" max="1290" width="7.125" style="1" customWidth="1"/>
    <col min="1291" max="1291" width="4.5" style="1" customWidth="1"/>
    <col min="1292" max="1293" width="7" style="1" customWidth="1"/>
    <col min="1294" max="1294" width="7.875" style="1" customWidth="1"/>
    <col min="1295" max="1296" width="7" style="1" customWidth="1"/>
    <col min="1297" max="1297" width="8" style="1" customWidth="1"/>
    <col min="1298" max="1300" width="5.375" style="1" customWidth="1"/>
    <col min="1301" max="1301" width="9.375" style="1" customWidth="1"/>
    <col min="1302" max="1302" width="0" style="1" hidden="1" customWidth="1"/>
    <col min="1303" max="1536" width="9" style="1"/>
    <col min="1537" max="1537" width="8.75" style="1" customWidth="1"/>
    <col min="1538" max="1538" width="16" style="1" customWidth="1"/>
    <col min="1539" max="1539" width="6.625" style="1" customWidth="1"/>
    <col min="1540" max="1540" width="7.125" style="1" customWidth="1"/>
    <col min="1541" max="1543" width="6.125" style="1" customWidth="1"/>
    <col min="1544" max="1544" width="7.75" style="1" customWidth="1"/>
    <col min="1545" max="1545" width="7.625" style="1" customWidth="1"/>
    <col min="1546" max="1546" width="7.125" style="1" customWidth="1"/>
    <col min="1547" max="1547" width="4.5" style="1" customWidth="1"/>
    <col min="1548" max="1549" width="7" style="1" customWidth="1"/>
    <col min="1550" max="1550" width="7.875" style="1" customWidth="1"/>
    <col min="1551" max="1552" width="7" style="1" customWidth="1"/>
    <col min="1553" max="1553" width="8" style="1" customWidth="1"/>
    <col min="1554" max="1556" width="5.375" style="1" customWidth="1"/>
    <col min="1557" max="1557" width="9.375" style="1" customWidth="1"/>
    <col min="1558" max="1558" width="0" style="1" hidden="1" customWidth="1"/>
    <col min="1559" max="1792" width="9" style="1"/>
    <col min="1793" max="1793" width="8.75" style="1" customWidth="1"/>
    <col min="1794" max="1794" width="16" style="1" customWidth="1"/>
    <col min="1795" max="1795" width="6.625" style="1" customWidth="1"/>
    <col min="1796" max="1796" width="7.125" style="1" customWidth="1"/>
    <col min="1797" max="1799" width="6.125" style="1" customWidth="1"/>
    <col min="1800" max="1800" width="7.75" style="1" customWidth="1"/>
    <col min="1801" max="1801" width="7.625" style="1" customWidth="1"/>
    <col min="1802" max="1802" width="7.125" style="1" customWidth="1"/>
    <col min="1803" max="1803" width="4.5" style="1" customWidth="1"/>
    <col min="1804" max="1805" width="7" style="1" customWidth="1"/>
    <col min="1806" max="1806" width="7.875" style="1" customWidth="1"/>
    <col min="1807" max="1808" width="7" style="1" customWidth="1"/>
    <col min="1809" max="1809" width="8" style="1" customWidth="1"/>
    <col min="1810" max="1812" width="5.375" style="1" customWidth="1"/>
    <col min="1813" max="1813" width="9.375" style="1" customWidth="1"/>
    <col min="1814" max="1814" width="0" style="1" hidden="1" customWidth="1"/>
    <col min="1815" max="2048" width="9" style="1"/>
    <col min="2049" max="2049" width="8.75" style="1" customWidth="1"/>
    <col min="2050" max="2050" width="16" style="1" customWidth="1"/>
    <col min="2051" max="2051" width="6.625" style="1" customWidth="1"/>
    <col min="2052" max="2052" width="7.125" style="1" customWidth="1"/>
    <col min="2053" max="2055" width="6.125" style="1" customWidth="1"/>
    <col min="2056" max="2056" width="7.75" style="1" customWidth="1"/>
    <col min="2057" max="2057" width="7.625" style="1" customWidth="1"/>
    <col min="2058" max="2058" width="7.125" style="1" customWidth="1"/>
    <col min="2059" max="2059" width="4.5" style="1" customWidth="1"/>
    <col min="2060" max="2061" width="7" style="1" customWidth="1"/>
    <col min="2062" max="2062" width="7.875" style="1" customWidth="1"/>
    <col min="2063" max="2064" width="7" style="1" customWidth="1"/>
    <col min="2065" max="2065" width="8" style="1" customWidth="1"/>
    <col min="2066" max="2068" width="5.375" style="1" customWidth="1"/>
    <col min="2069" max="2069" width="9.375" style="1" customWidth="1"/>
    <col min="2070" max="2070" width="0" style="1" hidden="1" customWidth="1"/>
    <col min="2071" max="2304" width="9" style="1"/>
    <col min="2305" max="2305" width="8.75" style="1" customWidth="1"/>
    <col min="2306" max="2306" width="16" style="1" customWidth="1"/>
    <col min="2307" max="2307" width="6.625" style="1" customWidth="1"/>
    <col min="2308" max="2308" width="7.125" style="1" customWidth="1"/>
    <col min="2309" max="2311" width="6.125" style="1" customWidth="1"/>
    <col min="2312" max="2312" width="7.75" style="1" customWidth="1"/>
    <col min="2313" max="2313" width="7.625" style="1" customWidth="1"/>
    <col min="2314" max="2314" width="7.125" style="1" customWidth="1"/>
    <col min="2315" max="2315" width="4.5" style="1" customWidth="1"/>
    <col min="2316" max="2317" width="7" style="1" customWidth="1"/>
    <col min="2318" max="2318" width="7.875" style="1" customWidth="1"/>
    <col min="2319" max="2320" width="7" style="1" customWidth="1"/>
    <col min="2321" max="2321" width="8" style="1" customWidth="1"/>
    <col min="2322" max="2324" width="5.375" style="1" customWidth="1"/>
    <col min="2325" max="2325" width="9.375" style="1" customWidth="1"/>
    <col min="2326" max="2326" width="0" style="1" hidden="1" customWidth="1"/>
    <col min="2327" max="2560" width="9" style="1"/>
    <col min="2561" max="2561" width="8.75" style="1" customWidth="1"/>
    <col min="2562" max="2562" width="16" style="1" customWidth="1"/>
    <col min="2563" max="2563" width="6.625" style="1" customWidth="1"/>
    <col min="2564" max="2564" width="7.125" style="1" customWidth="1"/>
    <col min="2565" max="2567" width="6.125" style="1" customWidth="1"/>
    <col min="2568" max="2568" width="7.75" style="1" customWidth="1"/>
    <col min="2569" max="2569" width="7.625" style="1" customWidth="1"/>
    <col min="2570" max="2570" width="7.125" style="1" customWidth="1"/>
    <col min="2571" max="2571" width="4.5" style="1" customWidth="1"/>
    <col min="2572" max="2573" width="7" style="1" customWidth="1"/>
    <col min="2574" max="2574" width="7.875" style="1" customWidth="1"/>
    <col min="2575" max="2576" width="7" style="1" customWidth="1"/>
    <col min="2577" max="2577" width="8" style="1" customWidth="1"/>
    <col min="2578" max="2580" width="5.375" style="1" customWidth="1"/>
    <col min="2581" max="2581" width="9.375" style="1" customWidth="1"/>
    <col min="2582" max="2582" width="0" style="1" hidden="1" customWidth="1"/>
    <col min="2583" max="2816" width="9" style="1"/>
    <col min="2817" max="2817" width="8.75" style="1" customWidth="1"/>
    <col min="2818" max="2818" width="16" style="1" customWidth="1"/>
    <col min="2819" max="2819" width="6.625" style="1" customWidth="1"/>
    <col min="2820" max="2820" width="7.125" style="1" customWidth="1"/>
    <col min="2821" max="2823" width="6.125" style="1" customWidth="1"/>
    <col min="2824" max="2824" width="7.75" style="1" customWidth="1"/>
    <col min="2825" max="2825" width="7.625" style="1" customWidth="1"/>
    <col min="2826" max="2826" width="7.125" style="1" customWidth="1"/>
    <col min="2827" max="2827" width="4.5" style="1" customWidth="1"/>
    <col min="2828" max="2829" width="7" style="1" customWidth="1"/>
    <col min="2830" max="2830" width="7.875" style="1" customWidth="1"/>
    <col min="2831" max="2832" width="7" style="1" customWidth="1"/>
    <col min="2833" max="2833" width="8" style="1" customWidth="1"/>
    <col min="2834" max="2836" width="5.375" style="1" customWidth="1"/>
    <col min="2837" max="2837" width="9.375" style="1" customWidth="1"/>
    <col min="2838" max="2838" width="0" style="1" hidden="1" customWidth="1"/>
    <col min="2839" max="3072" width="9" style="1"/>
    <col min="3073" max="3073" width="8.75" style="1" customWidth="1"/>
    <col min="3074" max="3074" width="16" style="1" customWidth="1"/>
    <col min="3075" max="3075" width="6.625" style="1" customWidth="1"/>
    <col min="3076" max="3076" width="7.125" style="1" customWidth="1"/>
    <col min="3077" max="3079" width="6.125" style="1" customWidth="1"/>
    <col min="3080" max="3080" width="7.75" style="1" customWidth="1"/>
    <col min="3081" max="3081" width="7.625" style="1" customWidth="1"/>
    <col min="3082" max="3082" width="7.125" style="1" customWidth="1"/>
    <col min="3083" max="3083" width="4.5" style="1" customWidth="1"/>
    <col min="3084" max="3085" width="7" style="1" customWidth="1"/>
    <col min="3086" max="3086" width="7.875" style="1" customWidth="1"/>
    <col min="3087" max="3088" width="7" style="1" customWidth="1"/>
    <col min="3089" max="3089" width="8" style="1" customWidth="1"/>
    <col min="3090" max="3092" width="5.375" style="1" customWidth="1"/>
    <col min="3093" max="3093" width="9.375" style="1" customWidth="1"/>
    <col min="3094" max="3094" width="0" style="1" hidden="1" customWidth="1"/>
    <col min="3095" max="3328" width="9" style="1"/>
    <col min="3329" max="3329" width="8.75" style="1" customWidth="1"/>
    <col min="3330" max="3330" width="16" style="1" customWidth="1"/>
    <col min="3331" max="3331" width="6.625" style="1" customWidth="1"/>
    <col min="3332" max="3332" width="7.125" style="1" customWidth="1"/>
    <col min="3333" max="3335" width="6.125" style="1" customWidth="1"/>
    <col min="3336" max="3336" width="7.75" style="1" customWidth="1"/>
    <col min="3337" max="3337" width="7.625" style="1" customWidth="1"/>
    <col min="3338" max="3338" width="7.125" style="1" customWidth="1"/>
    <col min="3339" max="3339" width="4.5" style="1" customWidth="1"/>
    <col min="3340" max="3341" width="7" style="1" customWidth="1"/>
    <col min="3342" max="3342" width="7.875" style="1" customWidth="1"/>
    <col min="3343" max="3344" width="7" style="1" customWidth="1"/>
    <col min="3345" max="3345" width="8" style="1" customWidth="1"/>
    <col min="3346" max="3348" width="5.375" style="1" customWidth="1"/>
    <col min="3349" max="3349" width="9.375" style="1" customWidth="1"/>
    <col min="3350" max="3350" width="0" style="1" hidden="1" customWidth="1"/>
    <col min="3351" max="3584" width="9" style="1"/>
    <col min="3585" max="3585" width="8.75" style="1" customWidth="1"/>
    <col min="3586" max="3586" width="16" style="1" customWidth="1"/>
    <col min="3587" max="3587" width="6.625" style="1" customWidth="1"/>
    <col min="3588" max="3588" width="7.125" style="1" customWidth="1"/>
    <col min="3589" max="3591" width="6.125" style="1" customWidth="1"/>
    <col min="3592" max="3592" width="7.75" style="1" customWidth="1"/>
    <col min="3593" max="3593" width="7.625" style="1" customWidth="1"/>
    <col min="3594" max="3594" width="7.125" style="1" customWidth="1"/>
    <col min="3595" max="3595" width="4.5" style="1" customWidth="1"/>
    <col min="3596" max="3597" width="7" style="1" customWidth="1"/>
    <col min="3598" max="3598" width="7.875" style="1" customWidth="1"/>
    <col min="3599" max="3600" width="7" style="1" customWidth="1"/>
    <col min="3601" max="3601" width="8" style="1" customWidth="1"/>
    <col min="3602" max="3604" width="5.375" style="1" customWidth="1"/>
    <col min="3605" max="3605" width="9.375" style="1" customWidth="1"/>
    <col min="3606" max="3606" width="0" style="1" hidden="1" customWidth="1"/>
    <col min="3607" max="3840" width="9" style="1"/>
    <col min="3841" max="3841" width="8.75" style="1" customWidth="1"/>
    <col min="3842" max="3842" width="16" style="1" customWidth="1"/>
    <col min="3843" max="3843" width="6.625" style="1" customWidth="1"/>
    <col min="3844" max="3844" width="7.125" style="1" customWidth="1"/>
    <col min="3845" max="3847" width="6.125" style="1" customWidth="1"/>
    <col min="3848" max="3848" width="7.75" style="1" customWidth="1"/>
    <col min="3849" max="3849" width="7.625" style="1" customWidth="1"/>
    <col min="3850" max="3850" width="7.125" style="1" customWidth="1"/>
    <col min="3851" max="3851" width="4.5" style="1" customWidth="1"/>
    <col min="3852" max="3853" width="7" style="1" customWidth="1"/>
    <col min="3854" max="3854" width="7.875" style="1" customWidth="1"/>
    <col min="3855" max="3856" width="7" style="1" customWidth="1"/>
    <col min="3857" max="3857" width="8" style="1" customWidth="1"/>
    <col min="3858" max="3860" width="5.375" style="1" customWidth="1"/>
    <col min="3861" max="3861" width="9.375" style="1" customWidth="1"/>
    <col min="3862" max="3862" width="0" style="1" hidden="1" customWidth="1"/>
    <col min="3863" max="4096" width="9" style="1"/>
    <col min="4097" max="4097" width="8.75" style="1" customWidth="1"/>
    <col min="4098" max="4098" width="16" style="1" customWidth="1"/>
    <col min="4099" max="4099" width="6.625" style="1" customWidth="1"/>
    <col min="4100" max="4100" width="7.125" style="1" customWidth="1"/>
    <col min="4101" max="4103" width="6.125" style="1" customWidth="1"/>
    <col min="4104" max="4104" width="7.75" style="1" customWidth="1"/>
    <col min="4105" max="4105" width="7.625" style="1" customWidth="1"/>
    <col min="4106" max="4106" width="7.125" style="1" customWidth="1"/>
    <col min="4107" max="4107" width="4.5" style="1" customWidth="1"/>
    <col min="4108" max="4109" width="7" style="1" customWidth="1"/>
    <col min="4110" max="4110" width="7.875" style="1" customWidth="1"/>
    <col min="4111" max="4112" width="7" style="1" customWidth="1"/>
    <col min="4113" max="4113" width="8" style="1" customWidth="1"/>
    <col min="4114" max="4116" width="5.375" style="1" customWidth="1"/>
    <col min="4117" max="4117" width="9.375" style="1" customWidth="1"/>
    <col min="4118" max="4118" width="0" style="1" hidden="1" customWidth="1"/>
    <col min="4119" max="4352" width="9" style="1"/>
    <col min="4353" max="4353" width="8.75" style="1" customWidth="1"/>
    <col min="4354" max="4354" width="16" style="1" customWidth="1"/>
    <col min="4355" max="4355" width="6.625" style="1" customWidth="1"/>
    <col min="4356" max="4356" width="7.125" style="1" customWidth="1"/>
    <col min="4357" max="4359" width="6.125" style="1" customWidth="1"/>
    <col min="4360" max="4360" width="7.75" style="1" customWidth="1"/>
    <col min="4361" max="4361" width="7.625" style="1" customWidth="1"/>
    <col min="4362" max="4362" width="7.125" style="1" customWidth="1"/>
    <col min="4363" max="4363" width="4.5" style="1" customWidth="1"/>
    <col min="4364" max="4365" width="7" style="1" customWidth="1"/>
    <col min="4366" max="4366" width="7.875" style="1" customWidth="1"/>
    <col min="4367" max="4368" width="7" style="1" customWidth="1"/>
    <col min="4369" max="4369" width="8" style="1" customWidth="1"/>
    <col min="4370" max="4372" width="5.375" style="1" customWidth="1"/>
    <col min="4373" max="4373" width="9.375" style="1" customWidth="1"/>
    <col min="4374" max="4374" width="0" style="1" hidden="1" customWidth="1"/>
    <col min="4375" max="4608" width="9" style="1"/>
    <col min="4609" max="4609" width="8.75" style="1" customWidth="1"/>
    <col min="4610" max="4610" width="16" style="1" customWidth="1"/>
    <col min="4611" max="4611" width="6.625" style="1" customWidth="1"/>
    <col min="4612" max="4612" width="7.125" style="1" customWidth="1"/>
    <col min="4613" max="4615" width="6.125" style="1" customWidth="1"/>
    <col min="4616" max="4616" width="7.75" style="1" customWidth="1"/>
    <col min="4617" max="4617" width="7.625" style="1" customWidth="1"/>
    <col min="4618" max="4618" width="7.125" style="1" customWidth="1"/>
    <col min="4619" max="4619" width="4.5" style="1" customWidth="1"/>
    <col min="4620" max="4621" width="7" style="1" customWidth="1"/>
    <col min="4622" max="4622" width="7.875" style="1" customWidth="1"/>
    <col min="4623" max="4624" width="7" style="1" customWidth="1"/>
    <col min="4625" max="4625" width="8" style="1" customWidth="1"/>
    <col min="4626" max="4628" width="5.375" style="1" customWidth="1"/>
    <col min="4629" max="4629" width="9.375" style="1" customWidth="1"/>
    <col min="4630" max="4630" width="0" style="1" hidden="1" customWidth="1"/>
    <col min="4631" max="4864" width="9" style="1"/>
    <col min="4865" max="4865" width="8.75" style="1" customWidth="1"/>
    <col min="4866" max="4866" width="16" style="1" customWidth="1"/>
    <col min="4867" max="4867" width="6.625" style="1" customWidth="1"/>
    <col min="4868" max="4868" width="7.125" style="1" customWidth="1"/>
    <col min="4869" max="4871" width="6.125" style="1" customWidth="1"/>
    <col min="4872" max="4872" width="7.75" style="1" customWidth="1"/>
    <col min="4873" max="4873" width="7.625" style="1" customWidth="1"/>
    <col min="4874" max="4874" width="7.125" style="1" customWidth="1"/>
    <col min="4875" max="4875" width="4.5" style="1" customWidth="1"/>
    <col min="4876" max="4877" width="7" style="1" customWidth="1"/>
    <col min="4878" max="4878" width="7.875" style="1" customWidth="1"/>
    <col min="4879" max="4880" width="7" style="1" customWidth="1"/>
    <col min="4881" max="4881" width="8" style="1" customWidth="1"/>
    <col min="4882" max="4884" width="5.375" style="1" customWidth="1"/>
    <col min="4885" max="4885" width="9.375" style="1" customWidth="1"/>
    <col min="4886" max="4886" width="0" style="1" hidden="1" customWidth="1"/>
    <col min="4887" max="5120" width="9" style="1"/>
    <col min="5121" max="5121" width="8.75" style="1" customWidth="1"/>
    <col min="5122" max="5122" width="16" style="1" customWidth="1"/>
    <col min="5123" max="5123" width="6.625" style="1" customWidth="1"/>
    <col min="5124" max="5124" width="7.125" style="1" customWidth="1"/>
    <col min="5125" max="5127" width="6.125" style="1" customWidth="1"/>
    <col min="5128" max="5128" width="7.75" style="1" customWidth="1"/>
    <col min="5129" max="5129" width="7.625" style="1" customWidth="1"/>
    <col min="5130" max="5130" width="7.125" style="1" customWidth="1"/>
    <col min="5131" max="5131" width="4.5" style="1" customWidth="1"/>
    <col min="5132" max="5133" width="7" style="1" customWidth="1"/>
    <col min="5134" max="5134" width="7.875" style="1" customWidth="1"/>
    <col min="5135" max="5136" width="7" style="1" customWidth="1"/>
    <col min="5137" max="5137" width="8" style="1" customWidth="1"/>
    <col min="5138" max="5140" width="5.375" style="1" customWidth="1"/>
    <col min="5141" max="5141" width="9.375" style="1" customWidth="1"/>
    <col min="5142" max="5142" width="0" style="1" hidden="1" customWidth="1"/>
    <col min="5143" max="5376" width="9" style="1"/>
    <col min="5377" max="5377" width="8.75" style="1" customWidth="1"/>
    <col min="5378" max="5378" width="16" style="1" customWidth="1"/>
    <col min="5379" max="5379" width="6.625" style="1" customWidth="1"/>
    <col min="5380" max="5380" width="7.125" style="1" customWidth="1"/>
    <col min="5381" max="5383" width="6.125" style="1" customWidth="1"/>
    <col min="5384" max="5384" width="7.75" style="1" customWidth="1"/>
    <col min="5385" max="5385" width="7.625" style="1" customWidth="1"/>
    <col min="5386" max="5386" width="7.125" style="1" customWidth="1"/>
    <col min="5387" max="5387" width="4.5" style="1" customWidth="1"/>
    <col min="5388" max="5389" width="7" style="1" customWidth="1"/>
    <col min="5390" max="5390" width="7.875" style="1" customWidth="1"/>
    <col min="5391" max="5392" width="7" style="1" customWidth="1"/>
    <col min="5393" max="5393" width="8" style="1" customWidth="1"/>
    <col min="5394" max="5396" width="5.375" style="1" customWidth="1"/>
    <col min="5397" max="5397" width="9.375" style="1" customWidth="1"/>
    <col min="5398" max="5398" width="0" style="1" hidden="1" customWidth="1"/>
    <col min="5399" max="5632" width="9" style="1"/>
    <col min="5633" max="5633" width="8.75" style="1" customWidth="1"/>
    <col min="5634" max="5634" width="16" style="1" customWidth="1"/>
    <col min="5635" max="5635" width="6.625" style="1" customWidth="1"/>
    <col min="5636" max="5636" width="7.125" style="1" customWidth="1"/>
    <col min="5637" max="5639" width="6.125" style="1" customWidth="1"/>
    <col min="5640" max="5640" width="7.75" style="1" customWidth="1"/>
    <col min="5641" max="5641" width="7.625" style="1" customWidth="1"/>
    <col min="5642" max="5642" width="7.125" style="1" customWidth="1"/>
    <col min="5643" max="5643" width="4.5" style="1" customWidth="1"/>
    <col min="5644" max="5645" width="7" style="1" customWidth="1"/>
    <col min="5646" max="5646" width="7.875" style="1" customWidth="1"/>
    <col min="5647" max="5648" width="7" style="1" customWidth="1"/>
    <col min="5649" max="5649" width="8" style="1" customWidth="1"/>
    <col min="5650" max="5652" width="5.375" style="1" customWidth="1"/>
    <col min="5653" max="5653" width="9.375" style="1" customWidth="1"/>
    <col min="5654" max="5654" width="0" style="1" hidden="1" customWidth="1"/>
    <col min="5655" max="5888" width="9" style="1"/>
    <col min="5889" max="5889" width="8.75" style="1" customWidth="1"/>
    <col min="5890" max="5890" width="16" style="1" customWidth="1"/>
    <col min="5891" max="5891" width="6.625" style="1" customWidth="1"/>
    <col min="5892" max="5892" width="7.125" style="1" customWidth="1"/>
    <col min="5893" max="5895" width="6.125" style="1" customWidth="1"/>
    <col min="5896" max="5896" width="7.75" style="1" customWidth="1"/>
    <col min="5897" max="5897" width="7.625" style="1" customWidth="1"/>
    <col min="5898" max="5898" width="7.125" style="1" customWidth="1"/>
    <col min="5899" max="5899" width="4.5" style="1" customWidth="1"/>
    <col min="5900" max="5901" width="7" style="1" customWidth="1"/>
    <col min="5902" max="5902" width="7.875" style="1" customWidth="1"/>
    <col min="5903" max="5904" width="7" style="1" customWidth="1"/>
    <col min="5905" max="5905" width="8" style="1" customWidth="1"/>
    <col min="5906" max="5908" width="5.375" style="1" customWidth="1"/>
    <col min="5909" max="5909" width="9.375" style="1" customWidth="1"/>
    <col min="5910" max="5910" width="0" style="1" hidden="1" customWidth="1"/>
    <col min="5911" max="6144" width="9" style="1"/>
    <col min="6145" max="6145" width="8.75" style="1" customWidth="1"/>
    <col min="6146" max="6146" width="16" style="1" customWidth="1"/>
    <col min="6147" max="6147" width="6.625" style="1" customWidth="1"/>
    <col min="6148" max="6148" width="7.125" style="1" customWidth="1"/>
    <col min="6149" max="6151" width="6.125" style="1" customWidth="1"/>
    <col min="6152" max="6152" width="7.75" style="1" customWidth="1"/>
    <col min="6153" max="6153" width="7.625" style="1" customWidth="1"/>
    <col min="6154" max="6154" width="7.125" style="1" customWidth="1"/>
    <col min="6155" max="6155" width="4.5" style="1" customWidth="1"/>
    <col min="6156" max="6157" width="7" style="1" customWidth="1"/>
    <col min="6158" max="6158" width="7.875" style="1" customWidth="1"/>
    <col min="6159" max="6160" width="7" style="1" customWidth="1"/>
    <col min="6161" max="6161" width="8" style="1" customWidth="1"/>
    <col min="6162" max="6164" width="5.375" style="1" customWidth="1"/>
    <col min="6165" max="6165" width="9.375" style="1" customWidth="1"/>
    <col min="6166" max="6166" width="0" style="1" hidden="1" customWidth="1"/>
    <col min="6167" max="6400" width="9" style="1"/>
    <col min="6401" max="6401" width="8.75" style="1" customWidth="1"/>
    <col min="6402" max="6402" width="16" style="1" customWidth="1"/>
    <col min="6403" max="6403" width="6.625" style="1" customWidth="1"/>
    <col min="6404" max="6404" width="7.125" style="1" customWidth="1"/>
    <col min="6405" max="6407" width="6.125" style="1" customWidth="1"/>
    <col min="6408" max="6408" width="7.75" style="1" customWidth="1"/>
    <col min="6409" max="6409" width="7.625" style="1" customWidth="1"/>
    <col min="6410" max="6410" width="7.125" style="1" customWidth="1"/>
    <col min="6411" max="6411" width="4.5" style="1" customWidth="1"/>
    <col min="6412" max="6413" width="7" style="1" customWidth="1"/>
    <col min="6414" max="6414" width="7.875" style="1" customWidth="1"/>
    <col min="6415" max="6416" width="7" style="1" customWidth="1"/>
    <col min="6417" max="6417" width="8" style="1" customWidth="1"/>
    <col min="6418" max="6420" width="5.375" style="1" customWidth="1"/>
    <col min="6421" max="6421" width="9.375" style="1" customWidth="1"/>
    <col min="6422" max="6422" width="0" style="1" hidden="1" customWidth="1"/>
    <col min="6423" max="6656" width="9" style="1"/>
    <col min="6657" max="6657" width="8.75" style="1" customWidth="1"/>
    <col min="6658" max="6658" width="16" style="1" customWidth="1"/>
    <col min="6659" max="6659" width="6.625" style="1" customWidth="1"/>
    <col min="6660" max="6660" width="7.125" style="1" customWidth="1"/>
    <col min="6661" max="6663" width="6.125" style="1" customWidth="1"/>
    <col min="6664" max="6664" width="7.75" style="1" customWidth="1"/>
    <col min="6665" max="6665" width="7.625" style="1" customWidth="1"/>
    <col min="6666" max="6666" width="7.125" style="1" customWidth="1"/>
    <col min="6667" max="6667" width="4.5" style="1" customWidth="1"/>
    <col min="6668" max="6669" width="7" style="1" customWidth="1"/>
    <col min="6670" max="6670" width="7.875" style="1" customWidth="1"/>
    <col min="6671" max="6672" width="7" style="1" customWidth="1"/>
    <col min="6673" max="6673" width="8" style="1" customWidth="1"/>
    <col min="6674" max="6676" width="5.375" style="1" customWidth="1"/>
    <col min="6677" max="6677" width="9.375" style="1" customWidth="1"/>
    <col min="6678" max="6678" width="0" style="1" hidden="1" customWidth="1"/>
    <col min="6679" max="6912" width="9" style="1"/>
    <col min="6913" max="6913" width="8.75" style="1" customWidth="1"/>
    <col min="6914" max="6914" width="16" style="1" customWidth="1"/>
    <col min="6915" max="6915" width="6.625" style="1" customWidth="1"/>
    <col min="6916" max="6916" width="7.125" style="1" customWidth="1"/>
    <col min="6917" max="6919" width="6.125" style="1" customWidth="1"/>
    <col min="6920" max="6920" width="7.75" style="1" customWidth="1"/>
    <col min="6921" max="6921" width="7.625" style="1" customWidth="1"/>
    <col min="6922" max="6922" width="7.125" style="1" customWidth="1"/>
    <col min="6923" max="6923" width="4.5" style="1" customWidth="1"/>
    <col min="6924" max="6925" width="7" style="1" customWidth="1"/>
    <col min="6926" max="6926" width="7.875" style="1" customWidth="1"/>
    <col min="6927" max="6928" width="7" style="1" customWidth="1"/>
    <col min="6929" max="6929" width="8" style="1" customWidth="1"/>
    <col min="6930" max="6932" width="5.375" style="1" customWidth="1"/>
    <col min="6933" max="6933" width="9.375" style="1" customWidth="1"/>
    <col min="6934" max="6934" width="0" style="1" hidden="1" customWidth="1"/>
    <col min="6935" max="7168" width="9" style="1"/>
    <col min="7169" max="7169" width="8.75" style="1" customWidth="1"/>
    <col min="7170" max="7170" width="16" style="1" customWidth="1"/>
    <col min="7171" max="7171" width="6.625" style="1" customWidth="1"/>
    <col min="7172" max="7172" width="7.125" style="1" customWidth="1"/>
    <col min="7173" max="7175" width="6.125" style="1" customWidth="1"/>
    <col min="7176" max="7176" width="7.75" style="1" customWidth="1"/>
    <col min="7177" max="7177" width="7.625" style="1" customWidth="1"/>
    <col min="7178" max="7178" width="7.125" style="1" customWidth="1"/>
    <col min="7179" max="7179" width="4.5" style="1" customWidth="1"/>
    <col min="7180" max="7181" width="7" style="1" customWidth="1"/>
    <col min="7182" max="7182" width="7.875" style="1" customWidth="1"/>
    <col min="7183" max="7184" width="7" style="1" customWidth="1"/>
    <col min="7185" max="7185" width="8" style="1" customWidth="1"/>
    <col min="7186" max="7188" width="5.375" style="1" customWidth="1"/>
    <col min="7189" max="7189" width="9.375" style="1" customWidth="1"/>
    <col min="7190" max="7190" width="0" style="1" hidden="1" customWidth="1"/>
    <col min="7191" max="7424" width="9" style="1"/>
    <col min="7425" max="7425" width="8.75" style="1" customWidth="1"/>
    <col min="7426" max="7426" width="16" style="1" customWidth="1"/>
    <col min="7427" max="7427" width="6.625" style="1" customWidth="1"/>
    <col min="7428" max="7428" width="7.125" style="1" customWidth="1"/>
    <col min="7429" max="7431" width="6.125" style="1" customWidth="1"/>
    <col min="7432" max="7432" width="7.75" style="1" customWidth="1"/>
    <col min="7433" max="7433" width="7.625" style="1" customWidth="1"/>
    <col min="7434" max="7434" width="7.125" style="1" customWidth="1"/>
    <col min="7435" max="7435" width="4.5" style="1" customWidth="1"/>
    <col min="7436" max="7437" width="7" style="1" customWidth="1"/>
    <col min="7438" max="7438" width="7.875" style="1" customWidth="1"/>
    <col min="7439" max="7440" width="7" style="1" customWidth="1"/>
    <col min="7441" max="7441" width="8" style="1" customWidth="1"/>
    <col min="7442" max="7444" width="5.375" style="1" customWidth="1"/>
    <col min="7445" max="7445" width="9.375" style="1" customWidth="1"/>
    <col min="7446" max="7446" width="0" style="1" hidden="1" customWidth="1"/>
    <col min="7447" max="7680" width="9" style="1"/>
    <col min="7681" max="7681" width="8.75" style="1" customWidth="1"/>
    <col min="7682" max="7682" width="16" style="1" customWidth="1"/>
    <col min="7683" max="7683" width="6.625" style="1" customWidth="1"/>
    <col min="7684" max="7684" width="7.125" style="1" customWidth="1"/>
    <col min="7685" max="7687" width="6.125" style="1" customWidth="1"/>
    <col min="7688" max="7688" width="7.75" style="1" customWidth="1"/>
    <col min="7689" max="7689" width="7.625" style="1" customWidth="1"/>
    <col min="7690" max="7690" width="7.125" style="1" customWidth="1"/>
    <col min="7691" max="7691" width="4.5" style="1" customWidth="1"/>
    <col min="7692" max="7693" width="7" style="1" customWidth="1"/>
    <col min="7694" max="7694" width="7.875" style="1" customWidth="1"/>
    <col min="7695" max="7696" width="7" style="1" customWidth="1"/>
    <col min="7697" max="7697" width="8" style="1" customWidth="1"/>
    <col min="7698" max="7700" width="5.375" style="1" customWidth="1"/>
    <col min="7701" max="7701" width="9.375" style="1" customWidth="1"/>
    <col min="7702" max="7702" width="0" style="1" hidden="1" customWidth="1"/>
    <col min="7703" max="7936" width="9" style="1"/>
    <col min="7937" max="7937" width="8.75" style="1" customWidth="1"/>
    <col min="7938" max="7938" width="16" style="1" customWidth="1"/>
    <col min="7939" max="7939" width="6.625" style="1" customWidth="1"/>
    <col min="7940" max="7940" width="7.125" style="1" customWidth="1"/>
    <col min="7941" max="7943" width="6.125" style="1" customWidth="1"/>
    <col min="7944" max="7944" width="7.75" style="1" customWidth="1"/>
    <col min="7945" max="7945" width="7.625" style="1" customWidth="1"/>
    <col min="7946" max="7946" width="7.125" style="1" customWidth="1"/>
    <col min="7947" max="7947" width="4.5" style="1" customWidth="1"/>
    <col min="7948" max="7949" width="7" style="1" customWidth="1"/>
    <col min="7950" max="7950" width="7.875" style="1" customWidth="1"/>
    <col min="7951" max="7952" width="7" style="1" customWidth="1"/>
    <col min="7953" max="7953" width="8" style="1" customWidth="1"/>
    <col min="7954" max="7956" width="5.375" style="1" customWidth="1"/>
    <col min="7957" max="7957" width="9.375" style="1" customWidth="1"/>
    <col min="7958" max="7958" width="0" style="1" hidden="1" customWidth="1"/>
    <col min="7959" max="8192" width="9" style="1"/>
    <col min="8193" max="8193" width="8.75" style="1" customWidth="1"/>
    <col min="8194" max="8194" width="16" style="1" customWidth="1"/>
    <col min="8195" max="8195" width="6.625" style="1" customWidth="1"/>
    <col min="8196" max="8196" width="7.125" style="1" customWidth="1"/>
    <col min="8197" max="8199" width="6.125" style="1" customWidth="1"/>
    <col min="8200" max="8200" width="7.75" style="1" customWidth="1"/>
    <col min="8201" max="8201" width="7.625" style="1" customWidth="1"/>
    <col min="8202" max="8202" width="7.125" style="1" customWidth="1"/>
    <col min="8203" max="8203" width="4.5" style="1" customWidth="1"/>
    <col min="8204" max="8205" width="7" style="1" customWidth="1"/>
    <col min="8206" max="8206" width="7.875" style="1" customWidth="1"/>
    <col min="8207" max="8208" width="7" style="1" customWidth="1"/>
    <col min="8209" max="8209" width="8" style="1" customWidth="1"/>
    <col min="8210" max="8212" width="5.375" style="1" customWidth="1"/>
    <col min="8213" max="8213" width="9.375" style="1" customWidth="1"/>
    <col min="8214" max="8214" width="0" style="1" hidden="1" customWidth="1"/>
    <col min="8215" max="8448" width="9" style="1"/>
    <col min="8449" max="8449" width="8.75" style="1" customWidth="1"/>
    <col min="8450" max="8450" width="16" style="1" customWidth="1"/>
    <col min="8451" max="8451" width="6.625" style="1" customWidth="1"/>
    <col min="8452" max="8452" width="7.125" style="1" customWidth="1"/>
    <col min="8453" max="8455" width="6.125" style="1" customWidth="1"/>
    <col min="8456" max="8456" width="7.75" style="1" customWidth="1"/>
    <col min="8457" max="8457" width="7.625" style="1" customWidth="1"/>
    <col min="8458" max="8458" width="7.125" style="1" customWidth="1"/>
    <col min="8459" max="8459" width="4.5" style="1" customWidth="1"/>
    <col min="8460" max="8461" width="7" style="1" customWidth="1"/>
    <col min="8462" max="8462" width="7.875" style="1" customWidth="1"/>
    <col min="8463" max="8464" width="7" style="1" customWidth="1"/>
    <col min="8465" max="8465" width="8" style="1" customWidth="1"/>
    <col min="8466" max="8468" width="5.375" style="1" customWidth="1"/>
    <col min="8469" max="8469" width="9.375" style="1" customWidth="1"/>
    <col min="8470" max="8470" width="0" style="1" hidden="1" customWidth="1"/>
    <col min="8471" max="8704" width="9" style="1"/>
    <col min="8705" max="8705" width="8.75" style="1" customWidth="1"/>
    <col min="8706" max="8706" width="16" style="1" customWidth="1"/>
    <col min="8707" max="8707" width="6.625" style="1" customWidth="1"/>
    <col min="8708" max="8708" width="7.125" style="1" customWidth="1"/>
    <col min="8709" max="8711" width="6.125" style="1" customWidth="1"/>
    <col min="8712" max="8712" width="7.75" style="1" customWidth="1"/>
    <col min="8713" max="8713" width="7.625" style="1" customWidth="1"/>
    <col min="8714" max="8714" width="7.125" style="1" customWidth="1"/>
    <col min="8715" max="8715" width="4.5" style="1" customWidth="1"/>
    <col min="8716" max="8717" width="7" style="1" customWidth="1"/>
    <col min="8718" max="8718" width="7.875" style="1" customWidth="1"/>
    <col min="8719" max="8720" width="7" style="1" customWidth="1"/>
    <col min="8721" max="8721" width="8" style="1" customWidth="1"/>
    <col min="8722" max="8724" width="5.375" style="1" customWidth="1"/>
    <col min="8725" max="8725" width="9.375" style="1" customWidth="1"/>
    <col min="8726" max="8726" width="0" style="1" hidden="1" customWidth="1"/>
    <col min="8727" max="8960" width="9" style="1"/>
    <col min="8961" max="8961" width="8.75" style="1" customWidth="1"/>
    <col min="8962" max="8962" width="16" style="1" customWidth="1"/>
    <col min="8963" max="8963" width="6.625" style="1" customWidth="1"/>
    <col min="8964" max="8964" width="7.125" style="1" customWidth="1"/>
    <col min="8965" max="8967" width="6.125" style="1" customWidth="1"/>
    <col min="8968" max="8968" width="7.75" style="1" customWidth="1"/>
    <col min="8969" max="8969" width="7.625" style="1" customWidth="1"/>
    <col min="8970" max="8970" width="7.125" style="1" customWidth="1"/>
    <col min="8971" max="8971" width="4.5" style="1" customWidth="1"/>
    <col min="8972" max="8973" width="7" style="1" customWidth="1"/>
    <col min="8974" max="8974" width="7.875" style="1" customWidth="1"/>
    <col min="8975" max="8976" width="7" style="1" customWidth="1"/>
    <col min="8977" max="8977" width="8" style="1" customWidth="1"/>
    <col min="8978" max="8980" width="5.375" style="1" customWidth="1"/>
    <col min="8981" max="8981" width="9.375" style="1" customWidth="1"/>
    <col min="8982" max="8982" width="0" style="1" hidden="1" customWidth="1"/>
    <col min="8983" max="9216" width="9" style="1"/>
    <col min="9217" max="9217" width="8.75" style="1" customWidth="1"/>
    <col min="9218" max="9218" width="16" style="1" customWidth="1"/>
    <col min="9219" max="9219" width="6.625" style="1" customWidth="1"/>
    <col min="9220" max="9220" width="7.125" style="1" customWidth="1"/>
    <col min="9221" max="9223" width="6.125" style="1" customWidth="1"/>
    <col min="9224" max="9224" width="7.75" style="1" customWidth="1"/>
    <col min="9225" max="9225" width="7.625" style="1" customWidth="1"/>
    <col min="9226" max="9226" width="7.125" style="1" customWidth="1"/>
    <col min="9227" max="9227" width="4.5" style="1" customWidth="1"/>
    <col min="9228" max="9229" width="7" style="1" customWidth="1"/>
    <col min="9230" max="9230" width="7.875" style="1" customWidth="1"/>
    <col min="9231" max="9232" width="7" style="1" customWidth="1"/>
    <col min="9233" max="9233" width="8" style="1" customWidth="1"/>
    <col min="9234" max="9236" width="5.375" style="1" customWidth="1"/>
    <col min="9237" max="9237" width="9.375" style="1" customWidth="1"/>
    <col min="9238" max="9238" width="0" style="1" hidden="1" customWidth="1"/>
    <col min="9239" max="9472" width="9" style="1"/>
    <col min="9473" max="9473" width="8.75" style="1" customWidth="1"/>
    <col min="9474" max="9474" width="16" style="1" customWidth="1"/>
    <col min="9475" max="9475" width="6.625" style="1" customWidth="1"/>
    <col min="9476" max="9476" width="7.125" style="1" customWidth="1"/>
    <col min="9477" max="9479" width="6.125" style="1" customWidth="1"/>
    <col min="9480" max="9480" width="7.75" style="1" customWidth="1"/>
    <col min="9481" max="9481" width="7.625" style="1" customWidth="1"/>
    <col min="9482" max="9482" width="7.125" style="1" customWidth="1"/>
    <col min="9483" max="9483" width="4.5" style="1" customWidth="1"/>
    <col min="9484" max="9485" width="7" style="1" customWidth="1"/>
    <col min="9486" max="9486" width="7.875" style="1" customWidth="1"/>
    <col min="9487" max="9488" width="7" style="1" customWidth="1"/>
    <col min="9489" max="9489" width="8" style="1" customWidth="1"/>
    <col min="9490" max="9492" width="5.375" style="1" customWidth="1"/>
    <col min="9493" max="9493" width="9.375" style="1" customWidth="1"/>
    <col min="9494" max="9494" width="0" style="1" hidden="1" customWidth="1"/>
    <col min="9495" max="9728" width="9" style="1"/>
    <col min="9729" max="9729" width="8.75" style="1" customWidth="1"/>
    <col min="9730" max="9730" width="16" style="1" customWidth="1"/>
    <col min="9731" max="9731" width="6.625" style="1" customWidth="1"/>
    <col min="9732" max="9732" width="7.125" style="1" customWidth="1"/>
    <col min="9733" max="9735" width="6.125" style="1" customWidth="1"/>
    <col min="9736" max="9736" width="7.75" style="1" customWidth="1"/>
    <col min="9737" max="9737" width="7.625" style="1" customWidth="1"/>
    <col min="9738" max="9738" width="7.125" style="1" customWidth="1"/>
    <col min="9739" max="9739" width="4.5" style="1" customWidth="1"/>
    <col min="9740" max="9741" width="7" style="1" customWidth="1"/>
    <col min="9742" max="9742" width="7.875" style="1" customWidth="1"/>
    <col min="9743" max="9744" width="7" style="1" customWidth="1"/>
    <col min="9745" max="9745" width="8" style="1" customWidth="1"/>
    <col min="9746" max="9748" width="5.375" style="1" customWidth="1"/>
    <col min="9749" max="9749" width="9.375" style="1" customWidth="1"/>
    <col min="9750" max="9750" width="0" style="1" hidden="1" customWidth="1"/>
    <col min="9751" max="9984" width="9" style="1"/>
    <col min="9985" max="9985" width="8.75" style="1" customWidth="1"/>
    <col min="9986" max="9986" width="16" style="1" customWidth="1"/>
    <col min="9987" max="9987" width="6.625" style="1" customWidth="1"/>
    <col min="9988" max="9988" width="7.125" style="1" customWidth="1"/>
    <col min="9989" max="9991" width="6.125" style="1" customWidth="1"/>
    <col min="9992" max="9992" width="7.75" style="1" customWidth="1"/>
    <col min="9993" max="9993" width="7.625" style="1" customWidth="1"/>
    <col min="9994" max="9994" width="7.125" style="1" customWidth="1"/>
    <col min="9995" max="9995" width="4.5" style="1" customWidth="1"/>
    <col min="9996" max="9997" width="7" style="1" customWidth="1"/>
    <col min="9998" max="9998" width="7.875" style="1" customWidth="1"/>
    <col min="9999" max="10000" width="7" style="1" customWidth="1"/>
    <col min="10001" max="10001" width="8" style="1" customWidth="1"/>
    <col min="10002" max="10004" width="5.375" style="1" customWidth="1"/>
    <col min="10005" max="10005" width="9.375" style="1" customWidth="1"/>
    <col min="10006" max="10006" width="0" style="1" hidden="1" customWidth="1"/>
    <col min="10007" max="10240" width="9" style="1"/>
    <col min="10241" max="10241" width="8.75" style="1" customWidth="1"/>
    <col min="10242" max="10242" width="16" style="1" customWidth="1"/>
    <col min="10243" max="10243" width="6.625" style="1" customWidth="1"/>
    <col min="10244" max="10244" width="7.125" style="1" customWidth="1"/>
    <col min="10245" max="10247" width="6.125" style="1" customWidth="1"/>
    <col min="10248" max="10248" width="7.75" style="1" customWidth="1"/>
    <col min="10249" max="10249" width="7.625" style="1" customWidth="1"/>
    <col min="10250" max="10250" width="7.125" style="1" customWidth="1"/>
    <col min="10251" max="10251" width="4.5" style="1" customWidth="1"/>
    <col min="10252" max="10253" width="7" style="1" customWidth="1"/>
    <col min="10254" max="10254" width="7.875" style="1" customWidth="1"/>
    <col min="10255" max="10256" width="7" style="1" customWidth="1"/>
    <col min="10257" max="10257" width="8" style="1" customWidth="1"/>
    <col min="10258" max="10260" width="5.375" style="1" customWidth="1"/>
    <col min="10261" max="10261" width="9.375" style="1" customWidth="1"/>
    <col min="10262" max="10262" width="0" style="1" hidden="1" customWidth="1"/>
    <col min="10263" max="10496" width="9" style="1"/>
    <col min="10497" max="10497" width="8.75" style="1" customWidth="1"/>
    <col min="10498" max="10498" width="16" style="1" customWidth="1"/>
    <col min="10499" max="10499" width="6.625" style="1" customWidth="1"/>
    <col min="10500" max="10500" width="7.125" style="1" customWidth="1"/>
    <col min="10501" max="10503" width="6.125" style="1" customWidth="1"/>
    <col min="10504" max="10504" width="7.75" style="1" customWidth="1"/>
    <col min="10505" max="10505" width="7.625" style="1" customWidth="1"/>
    <col min="10506" max="10506" width="7.125" style="1" customWidth="1"/>
    <col min="10507" max="10507" width="4.5" style="1" customWidth="1"/>
    <col min="10508" max="10509" width="7" style="1" customWidth="1"/>
    <col min="10510" max="10510" width="7.875" style="1" customWidth="1"/>
    <col min="10511" max="10512" width="7" style="1" customWidth="1"/>
    <col min="10513" max="10513" width="8" style="1" customWidth="1"/>
    <col min="10514" max="10516" width="5.375" style="1" customWidth="1"/>
    <col min="10517" max="10517" width="9.375" style="1" customWidth="1"/>
    <col min="10518" max="10518" width="0" style="1" hidden="1" customWidth="1"/>
    <col min="10519" max="10752" width="9" style="1"/>
    <col min="10753" max="10753" width="8.75" style="1" customWidth="1"/>
    <col min="10754" max="10754" width="16" style="1" customWidth="1"/>
    <col min="10755" max="10755" width="6.625" style="1" customWidth="1"/>
    <col min="10756" max="10756" width="7.125" style="1" customWidth="1"/>
    <col min="10757" max="10759" width="6.125" style="1" customWidth="1"/>
    <col min="10760" max="10760" width="7.75" style="1" customWidth="1"/>
    <col min="10761" max="10761" width="7.625" style="1" customWidth="1"/>
    <col min="10762" max="10762" width="7.125" style="1" customWidth="1"/>
    <col min="10763" max="10763" width="4.5" style="1" customWidth="1"/>
    <col min="10764" max="10765" width="7" style="1" customWidth="1"/>
    <col min="10766" max="10766" width="7.875" style="1" customWidth="1"/>
    <col min="10767" max="10768" width="7" style="1" customWidth="1"/>
    <col min="10769" max="10769" width="8" style="1" customWidth="1"/>
    <col min="10770" max="10772" width="5.375" style="1" customWidth="1"/>
    <col min="10773" max="10773" width="9.375" style="1" customWidth="1"/>
    <col min="10774" max="10774" width="0" style="1" hidden="1" customWidth="1"/>
    <col min="10775" max="11008" width="9" style="1"/>
    <col min="11009" max="11009" width="8.75" style="1" customWidth="1"/>
    <col min="11010" max="11010" width="16" style="1" customWidth="1"/>
    <col min="11011" max="11011" width="6.625" style="1" customWidth="1"/>
    <col min="11012" max="11012" width="7.125" style="1" customWidth="1"/>
    <col min="11013" max="11015" width="6.125" style="1" customWidth="1"/>
    <col min="11016" max="11016" width="7.75" style="1" customWidth="1"/>
    <col min="11017" max="11017" width="7.625" style="1" customWidth="1"/>
    <col min="11018" max="11018" width="7.125" style="1" customWidth="1"/>
    <col min="11019" max="11019" width="4.5" style="1" customWidth="1"/>
    <col min="11020" max="11021" width="7" style="1" customWidth="1"/>
    <col min="11022" max="11022" width="7.875" style="1" customWidth="1"/>
    <col min="11023" max="11024" width="7" style="1" customWidth="1"/>
    <col min="11025" max="11025" width="8" style="1" customWidth="1"/>
    <col min="11026" max="11028" width="5.375" style="1" customWidth="1"/>
    <col min="11029" max="11029" width="9.375" style="1" customWidth="1"/>
    <col min="11030" max="11030" width="0" style="1" hidden="1" customWidth="1"/>
    <col min="11031" max="11264" width="9" style="1"/>
    <col min="11265" max="11265" width="8.75" style="1" customWidth="1"/>
    <col min="11266" max="11266" width="16" style="1" customWidth="1"/>
    <col min="11267" max="11267" width="6.625" style="1" customWidth="1"/>
    <col min="11268" max="11268" width="7.125" style="1" customWidth="1"/>
    <col min="11269" max="11271" width="6.125" style="1" customWidth="1"/>
    <col min="11272" max="11272" width="7.75" style="1" customWidth="1"/>
    <col min="11273" max="11273" width="7.625" style="1" customWidth="1"/>
    <col min="11274" max="11274" width="7.125" style="1" customWidth="1"/>
    <col min="11275" max="11275" width="4.5" style="1" customWidth="1"/>
    <col min="11276" max="11277" width="7" style="1" customWidth="1"/>
    <col min="11278" max="11278" width="7.875" style="1" customWidth="1"/>
    <col min="11279" max="11280" width="7" style="1" customWidth="1"/>
    <col min="11281" max="11281" width="8" style="1" customWidth="1"/>
    <col min="11282" max="11284" width="5.375" style="1" customWidth="1"/>
    <col min="11285" max="11285" width="9.375" style="1" customWidth="1"/>
    <col min="11286" max="11286" width="0" style="1" hidden="1" customWidth="1"/>
    <col min="11287" max="11520" width="9" style="1"/>
    <col min="11521" max="11521" width="8.75" style="1" customWidth="1"/>
    <col min="11522" max="11522" width="16" style="1" customWidth="1"/>
    <col min="11523" max="11523" width="6.625" style="1" customWidth="1"/>
    <col min="11524" max="11524" width="7.125" style="1" customWidth="1"/>
    <col min="11525" max="11527" width="6.125" style="1" customWidth="1"/>
    <col min="11528" max="11528" width="7.75" style="1" customWidth="1"/>
    <col min="11529" max="11529" width="7.625" style="1" customWidth="1"/>
    <col min="11530" max="11530" width="7.125" style="1" customWidth="1"/>
    <col min="11531" max="11531" width="4.5" style="1" customWidth="1"/>
    <col min="11532" max="11533" width="7" style="1" customWidth="1"/>
    <col min="11534" max="11534" width="7.875" style="1" customWidth="1"/>
    <col min="11535" max="11536" width="7" style="1" customWidth="1"/>
    <col min="11537" max="11537" width="8" style="1" customWidth="1"/>
    <col min="11538" max="11540" width="5.375" style="1" customWidth="1"/>
    <col min="11541" max="11541" width="9.375" style="1" customWidth="1"/>
    <col min="11542" max="11542" width="0" style="1" hidden="1" customWidth="1"/>
    <col min="11543" max="11776" width="9" style="1"/>
    <col min="11777" max="11777" width="8.75" style="1" customWidth="1"/>
    <col min="11778" max="11778" width="16" style="1" customWidth="1"/>
    <col min="11779" max="11779" width="6.625" style="1" customWidth="1"/>
    <col min="11780" max="11780" width="7.125" style="1" customWidth="1"/>
    <col min="11781" max="11783" width="6.125" style="1" customWidth="1"/>
    <col min="11784" max="11784" width="7.75" style="1" customWidth="1"/>
    <col min="11785" max="11785" width="7.625" style="1" customWidth="1"/>
    <col min="11786" max="11786" width="7.125" style="1" customWidth="1"/>
    <col min="11787" max="11787" width="4.5" style="1" customWidth="1"/>
    <col min="11788" max="11789" width="7" style="1" customWidth="1"/>
    <col min="11790" max="11790" width="7.875" style="1" customWidth="1"/>
    <col min="11791" max="11792" width="7" style="1" customWidth="1"/>
    <col min="11793" max="11793" width="8" style="1" customWidth="1"/>
    <col min="11794" max="11796" width="5.375" style="1" customWidth="1"/>
    <col min="11797" max="11797" width="9.375" style="1" customWidth="1"/>
    <col min="11798" max="11798" width="0" style="1" hidden="1" customWidth="1"/>
    <col min="11799" max="12032" width="9" style="1"/>
    <col min="12033" max="12033" width="8.75" style="1" customWidth="1"/>
    <col min="12034" max="12034" width="16" style="1" customWidth="1"/>
    <col min="12035" max="12035" width="6.625" style="1" customWidth="1"/>
    <col min="12036" max="12036" width="7.125" style="1" customWidth="1"/>
    <col min="12037" max="12039" width="6.125" style="1" customWidth="1"/>
    <col min="12040" max="12040" width="7.75" style="1" customWidth="1"/>
    <col min="12041" max="12041" width="7.625" style="1" customWidth="1"/>
    <col min="12042" max="12042" width="7.125" style="1" customWidth="1"/>
    <col min="12043" max="12043" width="4.5" style="1" customWidth="1"/>
    <col min="12044" max="12045" width="7" style="1" customWidth="1"/>
    <col min="12046" max="12046" width="7.875" style="1" customWidth="1"/>
    <col min="12047" max="12048" width="7" style="1" customWidth="1"/>
    <col min="12049" max="12049" width="8" style="1" customWidth="1"/>
    <col min="12050" max="12052" width="5.375" style="1" customWidth="1"/>
    <col min="12053" max="12053" width="9.375" style="1" customWidth="1"/>
    <col min="12054" max="12054" width="0" style="1" hidden="1" customWidth="1"/>
    <col min="12055" max="12288" width="9" style="1"/>
    <col min="12289" max="12289" width="8.75" style="1" customWidth="1"/>
    <col min="12290" max="12290" width="16" style="1" customWidth="1"/>
    <col min="12291" max="12291" width="6.625" style="1" customWidth="1"/>
    <col min="12292" max="12292" width="7.125" style="1" customWidth="1"/>
    <col min="12293" max="12295" width="6.125" style="1" customWidth="1"/>
    <col min="12296" max="12296" width="7.75" style="1" customWidth="1"/>
    <col min="12297" max="12297" width="7.625" style="1" customWidth="1"/>
    <col min="12298" max="12298" width="7.125" style="1" customWidth="1"/>
    <col min="12299" max="12299" width="4.5" style="1" customWidth="1"/>
    <col min="12300" max="12301" width="7" style="1" customWidth="1"/>
    <col min="12302" max="12302" width="7.875" style="1" customWidth="1"/>
    <col min="12303" max="12304" width="7" style="1" customWidth="1"/>
    <col min="12305" max="12305" width="8" style="1" customWidth="1"/>
    <col min="12306" max="12308" width="5.375" style="1" customWidth="1"/>
    <col min="12309" max="12309" width="9.375" style="1" customWidth="1"/>
    <col min="12310" max="12310" width="0" style="1" hidden="1" customWidth="1"/>
    <col min="12311" max="12544" width="9" style="1"/>
    <col min="12545" max="12545" width="8.75" style="1" customWidth="1"/>
    <col min="12546" max="12546" width="16" style="1" customWidth="1"/>
    <col min="12547" max="12547" width="6.625" style="1" customWidth="1"/>
    <col min="12548" max="12548" width="7.125" style="1" customWidth="1"/>
    <col min="12549" max="12551" width="6.125" style="1" customWidth="1"/>
    <col min="12552" max="12552" width="7.75" style="1" customWidth="1"/>
    <col min="12553" max="12553" width="7.625" style="1" customWidth="1"/>
    <col min="12554" max="12554" width="7.125" style="1" customWidth="1"/>
    <col min="12555" max="12555" width="4.5" style="1" customWidth="1"/>
    <col min="12556" max="12557" width="7" style="1" customWidth="1"/>
    <col min="12558" max="12558" width="7.875" style="1" customWidth="1"/>
    <col min="12559" max="12560" width="7" style="1" customWidth="1"/>
    <col min="12561" max="12561" width="8" style="1" customWidth="1"/>
    <col min="12562" max="12564" width="5.375" style="1" customWidth="1"/>
    <col min="12565" max="12565" width="9.375" style="1" customWidth="1"/>
    <col min="12566" max="12566" width="0" style="1" hidden="1" customWidth="1"/>
    <col min="12567" max="12800" width="9" style="1"/>
    <col min="12801" max="12801" width="8.75" style="1" customWidth="1"/>
    <col min="12802" max="12802" width="16" style="1" customWidth="1"/>
    <col min="12803" max="12803" width="6.625" style="1" customWidth="1"/>
    <col min="12804" max="12804" width="7.125" style="1" customWidth="1"/>
    <col min="12805" max="12807" width="6.125" style="1" customWidth="1"/>
    <col min="12808" max="12808" width="7.75" style="1" customWidth="1"/>
    <col min="12809" max="12809" width="7.625" style="1" customWidth="1"/>
    <col min="12810" max="12810" width="7.125" style="1" customWidth="1"/>
    <col min="12811" max="12811" width="4.5" style="1" customWidth="1"/>
    <col min="12812" max="12813" width="7" style="1" customWidth="1"/>
    <col min="12814" max="12814" width="7.875" style="1" customWidth="1"/>
    <col min="12815" max="12816" width="7" style="1" customWidth="1"/>
    <col min="12817" max="12817" width="8" style="1" customWidth="1"/>
    <col min="12818" max="12820" width="5.375" style="1" customWidth="1"/>
    <col min="12821" max="12821" width="9.375" style="1" customWidth="1"/>
    <col min="12822" max="12822" width="0" style="1" hidden="1" customWidth="1"/>
    <col min="12823" max="13056" width="9" style="1"/>
    <col min="13057" max="13057" width="8.75" style="1" customWidth="1"/>
    <col min="13058" max="13058" width="16" style="1" customWidth="1"/>
    <col min="13059" max="13059" width="6.625" style="1" customWidth="1"/>
    <col min="13060" max="13060" width="7.125" style="1" customWidth="1"/>
    <col min="13061" max="13063" width="6.125" style="1" customWidth="1"/>
    <col min="13064" max="13064" width="7.75" style="1" customWidth="1"/>
    <col min="13065" max="13065" width="7.625" style="1" customWidth="1"/>
    <col min="13066" max="13066" width="7.125" style="1" customWidth="1"/>
    <col min="13067" max="13067" width="4.5" style="1" customWidth="1"/>
    <col min="13068" max="13069" width="7" style="1" customWidth="1"/>
    <col min="13070" max="13070" width="7.875" style="1" customWidth="1"/>
    <col min="13071" max="13072" width="7" style="1" customWidth="1"/>
    <col min="13073" max="13073" width="8" style="1" customWidth="1"/>
    <col min="13074" max="13076" width="5.375" style="1" customWidth="1"/>
    <col min="13077" max="13077" width="9.375" style="1" customWidth="1"/>
    <col min="13078" max="13078" width="0" style="1" hidden="1" customWidth="1"/>
    <col min="13079" max="13312" width="9" style="1"/>
    <col min="13313" max="13313" width="8.75" style="1" customWidth="1"/>
    <col min="13314" max="13314" width="16" style="1" customWidth="1"/>
    <col min="13315" max="13315" width="6.625" style="1" customWidth="1"/>
    <col min="13316" max="13316" width="7.125" style="1" customWidth="1"/>
    <col min="13317" max="13319" width="6.125" style="1" customWidth="1"/>
    <col min="13320" max="13320" width="7.75" style="1" customWidth="1"/>
    <col min="13321" max="13321" width="7.625" style="1" customWidth="1"/>
    <col min="13322" max="13322" width="7.125" style="1" customWidth="1"/>
    <col min="13323" max="13323" width="4.5" style="1" customWidth="1"/>
    <col min="13324" max="13325" width="7" style="1" customWidth="1"/>
    <col min="13326" max="13326" width="7.875" style="1" customWidth="1"/>
    <col min="13327" max="13328" width="7" style="1" customWidth="1"/>
    <col min="13329" max="13329" width="8" style="1" customWidth="1"/>
    <col min="13330" max="13332" width="5.375" style="1" customWidth="1"/>
    <col min="13333" max="13333" width="9.375" style="1" customWidth="1"/>
    <col min="13334" max="13334" width="0" style="1" hidden="1" customWidth="1"/>
    <col min="13335" max="13568" width="9" style="1"/>
    <col min="13569" max="13569" width="8.75" style="1" customWidth="1"/>
    <col min="13570" max="13570" width="16" style="1" customWidth="1"/>
    <col min="13571" max="13571" width="6.625" style="1" customWidth="1"/>
    <col min="13572" max="13572" width="7.125" style="1" customWidth="1"/>
    <col min="13573" max="13575" width="6.125" style="1" customWidth="1"/>
    <col min="13576" max="13576" width="7.75" style="1" customWidth="1"/>
    <col min="13577" max="13577" width="7.625" style="1" customWidth="1"/>
    <col min="13578" max="13578" width="7.125" style="1" customWidth="1"/>
    <col min="13579" max="13579" width="4.5" style="1" customWidth="1"/>
    <col min="13580" max="13581" width="7" style="1" customWidth="1"/>
    <col min="13582" max="13582" width="7.875" style="1" customWidth="1"/>
    <col min="13583" max="13584" width="7" style="1" customWidth="1"/>
    <col min="13585" max="13585" width="8" style="1" customWidth="1"/>
    <col min="13586" max="13588" width="5.375" style="1" customWidth="1"/>
    <col min="13589" max="13589" width="9.375" style="1" customWidth="1"/>
    <col min="13590" max="13590" width="0" style="1" hidden="1" customWidth="1"/>
    <col min="13591" max="13824" width="9" style="1"/>
    <col min="13825" max="13825" width="8.75" style="1" customWidth="1"/>
    <col min="13826" max="13826" width="16" style="1" customWidth="1"/>
    <col min="13827" max="13827" width="6.625" style="1" customWidth="1"/>
    <col min="13828" max="13828" width="7.125" style="1" customWidth="1"/>
    <col min="13829" max="13831" width="6.125" style="1" customWidth="1"/>
    <col min="13832" max="13832" width="7.75" style="1" customWidth="1"/>
    <col min="13833" max="13833" width="7.625" style="1" customWidth="1"/>
    <col min="13834" max="13834" width="7.125" style="1" customWidth="1"/>
    <col min="13835" max="13835" width="4.5" style="1" customWidth="1"/>
    <col min="13836" max="13837" width="7" style="1" customWidth="1"/>
    <col min="13838" max="13838" width="7.875" style="1" customWidth="1"/>
    <col min="13839" max="13840" width="7" style="1" customWidth="1"/>
    <col min="13841" max="13841" width="8" style="1" customWidth="1"/>
    <col min="13842" max="13844" width="5.375" style="1" customWidth="1"/>
    <col min="13845" max="13845" width="9.375" style="1" customWidth="1"/>
    <col min="13846" max="13846" width="0" style="1" hidden="1" customWidth="1"/>
    <col min="13847" max="14080" width="9" style="1"/>
    <col min="14081" max="14081" width="8.75" style="1" customWidth="1"/>
    <col min="14082" max="14082" width="16" style="1" customWidth="1"/>
    <col min="14083" max="14083" width="6.625" style="1" customWidth="1"/>
    <col min="14084" max="14084" width="7.125" style="1" customWidth="1"/>
    <col min="14085" max="14087" width="6.125" style="1" customWidth="1"/>
    <col min="14088" max="14088" width="7.75" style="1" customWidth="1"/>
    <col min="14089" max="14089" width="7.625" style="1" customWidth="1"/>
    <col min="14090" max="14090" width="7.125" style="1" customWidth="1"/>
    <col min="14091" max="14091" width="4.5" style="1" customWidth="1"/>
    <col min="14092" max="14093" width="7" style="1" customWidth="1"/>
    <col min="14094" max="14094" width="7.875" style="1" customWidth="1"/>
    <col min="14095" max="14096" width="7" style="1" customWidth="1"/>
    <col min="14097" max="14097" width="8" style="1" customWidth="1"/>
    <col min="14098" max="14100" width="5.375" style="1" customWidth="1"/>
    <col min="14101" max="14101" width="9.375" style="1" customWidth="1"/>
    <col min="14102" max="14102" width="0" style="1" hidden="1" customWidth="1"/>
    <col min="14103" max="14336" width="9" style="1"/>
    <col min="14337" max="14337" width="8.75" style="1" customWidth="1"/>
    <col min="14338" max="14338" width="16" style="1" customWidth="1"/>
    <col min="14339" max="14339" width="6.625" style="1" customWidth="1"/>
    <col min="14340" max="14340" width="7.125" style="1" customWidth="1"/>
    <col min="14341" max="14343" width="6.125" style="1" customWidth="1"/>
    <col min="14344" max="14344" width="7.75" style="1" customWidth="1"/>
    <col min="14345" max="14345" width="7.625" style="1" customWidth="1"/>
    <col min="14346" max="14346" width="7.125" style="1" customWidth="1"/>
    <col min="14347" max="14347" width="4.5" style="1" customWidth="1"/>
    <col min="14348" max="14349" width="7" style="1" customWidth="1"/>
    <col min="14350" max="14350" width="7.875" style="1" customWidth="1"/>
    <col min="14351" max="14352" width="7" style="1" customWidth="1"/>
    <col min="14353" max="14353" width="8" style="1" customWidth="1"/>
    <col min="14354" max="14356" width="5.375" style="1" customWidth="1"/>
    <col min="14357" max="14357" width="9.375" style="1" customWidth="1"/>
    <col min="14358" max="14358" width="0" style="1" hidden="1" customWidth="1"/>
    <col min="14359" max="14592" width="9" style="1"/>
    <col min="14593" max="14593" width="8.75" style="1" customWidth="1"/>
    <col min="14594" max="14594" width="16" style="1" customWidth="1"/>
    <col min="14595" max="14595" width="6.625" style="1" customWidth="1"/>
    <col min="14596" max="14596" width="7.125" style="1" customWidth="1"/>
    <col min="14597" max="14599" width="6.125" style="1" customWidth="1"/>
    <col min="14600" max="14600" width="7.75" style="1" customWidth="1"/>
    <col min="14601" max="14601" width="7.625" style="1" customWidth="1"/>
    <col min="14602" max="14602" width="7.125" style="1" customWidth="1"/>
    <col min="14603" max="14603" width="4.5" style="1" customWidth="1"/>
    <col min="14604" max="14605" width="7" style="1" customWidth="1"/>
    <col min="14606" max="14606" width="7.875" style="1" customWidth="1"/>
    <col min="14607" max="14608" width="7" style="1" customWidth="1"/>
    <col min="14609" max="14609" width="8" style="1" customWidth="1"/>
    <col min="14610" max="14612" width="5.375" style="1" customWidth="1"/>
    <col min="14613" max="14613" width="9.375" style="1" customWidth="1"/>
    <col min="14614" max="14614" width="0" style="1" hidden="1" customWidth="1"/>
    <col min="14615" max="14848" width="9" style="1"/>
    <col min="14849" max="14849" width="8.75" style="1" customWidth="1"/>
    <col min="14850" max="14850" width="16" style="1" customWidth="1"/>
    <col min="14851" max="14851" width="6.625" style="1" customWidth="1"/>
    <col min="14852" max="14852" width="7.125" style="1" customWidth="1"/>
    <col min="14853" max="14855" width="6.125" style="1" customWidth="1"/>
    <col min="14856" max="14856" width="7.75" style="1" customWidth="1"/>
    <col min="14857" max="14857" width="7.625" style="1" customWidth="1"/>
    <col min="14858" max="14858" width="7.125" style="1" customWidth="1"/>
    <col min="14859" max="14859" width="4.5" style="1" customWidth="1"/>
    <col min="14860" max="14861" width="7" style="1" customWidth="1"/>
    <col min="14862" max="14862" width="7.875" style="1" customWidth="1"/>
    <col min="14863" max="14864" width="7" style="1" customWidth="1"/>
    <col min="14865" max="14865" width="8" style="1" customWidth="1"/>
    <col min="14866" max="14868" width="5.375" style="1" customWidth="1"/>
    <col min="14869" max="14869" width="9.375" style="1" customWidth="1"/>
    <col min="14870" max="14870" width="0" style="1" hidden="1" customWidth="1"/>
    <col min="14871" max="15104" width="9" style="1"/>
    <col min="15105" max="15105" width="8.75" style="1" customWidth="1"/>
    <col min="15106" max="15106" width="16" style="1" customWidth="1"/>
    <col min="15107" max="15107" width="6.625" style="1" customWidth="1"/>
    <col min="15108" max="15108" width="7.125" style="1" customWidth="1"/>
    <col min="15109" max="15111" width="6.125" style="1" customWidth="1"/>
    <col min="15112" max="15112" width="7.75" style="1" customWidth="1"/>
    <col min="15113" max="15113" width="7.625" style="1" customWidth="1"/>
    <col min="15114" max="15114" width="7.125" style="1" customWidth="1"/>
    <col min="15115" max="15115" width="4.5" style="1" customWidth="1"/>
    <col min="15116" max="15117" width="7" style="1" customWidth="1"/>
    <col min="15118" max="15118" width="7.875" style="1" customWidth="1"/>
    <col min="15119" max="15120" width="7" style="1" customWidth="1"/>
    <col min="15121" max="15121" width="8" style="1" customWidth="1"/>
    <col min="15122" max="15124" width="5.375" style="1" customWidth="1"/>
    <col min="15125" max="15125" width="9.375" style="1" customWidth="1"/>
    <col min="15126" max="15126" width="0" style="1" hidden="1" customWidth="1"/>
    <col min="15127" max="15360" width="9" style="1"/>
    <col min="15361" max="15361" width="8.75" style="1" customWidth="1"/>
    <col min="15362" max="15362" width="16" style="1" customWidth="1"/>
    <col min="15363" max="15363" width="6.625" style="1" customWidth="1"/>
    <col min="15364" max="15364" width="7.125" style="1" customWidth="1"/>
    <col min="15365" max="15367" width="6.125" style="1" customWidth="1"/>
    <col min="15368" max="15368" width="7.75" style="1" customWidth="1"/>
    <col min="15369" max="15369" width="7.625" style="1" customWidth="1"/>
    <col min="15370" max="15370" width="7.125" style="1" customWidth="1"/>
    <col min="15371" max="15371" width="4.5" style="1" customWidth="1"/>
    <col min="15372" max="15373" width="7" style="1" customWidth="1"/>
    <col min="15374" max="15374" width="7.875" style="1" customWidth="1"/>
    <col min="15375" max="15376" width="7" style="1" customWidth="1"/>
    <col min="15377" max="15377" width="8" style="1" customWidth="1"/>
    <col min="15378" max="15380" width="5.375" style="1" customWidth="1"/>
    <col min="15381" max="15381" width="9.375" style="1" customWidth="1"/>
    <col min="15382" max="15382" width="0" style="1" hidden="1" customWidth="1"/>
    <col min="15383" max="15616" width="9" style="1"/>
    <col min="15617" max="15617" width="8.75" style="1" customWidth="1"/>
    <col min="15618" max="15618" width="16" style="1" customWidth="1"/>
    <col min="15619" max="15619" width="6.625" style="1" customWidth="1"/>
    <col min="15620" max="15620" width="7.125" style="1" customWidth="1"/>
    <col min="15621" max="15623" width="6.125" style="1" customWidth="1"/>
    <col min="15624" max="15624" width="7.75" style="1" customWidth="1"/>
    <col min="15625" max="15625" width="7.625" style="1" customWidth="1"/>
    <col min="15626" max="15626" width="7.125" style="1" customWidth="1"/>
    <col min="15627" max="15627" width="4.5" style="1" customWidth="1"/>
    <col min="15628" max="15629" width="7" style="1" customWidth="1"/>
    <col min="15630" max="15630" width="7.875" style="1" customWidth="1"/>
    <col min="15631" max="15632" width="7" style="1" customWidth="1"/>
    <col min="15633" max="15633" width="8" style="1" customWidth="1"/>
    <col min="15634" max="15636" width="5.375" style="1" customWidth="1"/>
    <col min="15637" max="15637" width="9.375" style="1" customWidth="1"/>
    <col min="15638" max="15638" width="0" style="1" hidden="1" customWidth="1"/>
    <col min="15639" max="15872" width="9" style="1"/>
    <col min="15873" max="15873" width="8.75" style="1" customWidth="1"/>
    <col min="15874" max="15874" width="16" style="1" customWidth="1"/>
    <col min="15875" max="15875" width="6.625" style="1" customWidth="1"/>
    <col min="15876" max="15876" width="7.125" style="1" customWidth="1"/>
    <col min="15877" max="15879" width="6.125" style="1" customWidth="1"/>
    <col min="15880" max="15880" width="7.75" style="1" customWidth="1"/>
    <col min="15881" max="15881" width="7.625" style="1" customWidth="1"/>
    <col min="15882" max="15882" width="7.125" style="1" customWidth="1"/>
    <col min="15883" max="15883" width="4.5" style="1" customWidth="1"/>
    <col min="15884" max="15885" width="7" style="1" customWidth="1"/>
    <col min="15886" max="15886" width="7.875" style="1" customWidth="1"/>
    <col min="15887" max="15888" width="7" style="1" customWidth="1"/>
    <col min="15889" max="15889" width="8" style="1" customWidth="1"/>
    <col min="15890" max="15892" width="5.375" style="1" customWidth="1"/>
    <col min="15893" max="15893" width="9.375" style="1" customWidth="1"/>
    <col min="15894" max="15894" width="0" style="1" hidden="1" customWidth="1"/>
    <col min="15895" max="16128" width="9" style="1"/>
    <col min="16129" max="16129" width="8.75" style="1" customWidth="1"/>
    <col min="16130" max="16130" width="16" style="1" customWidth="1"/>
    <col min="16131" max="16131" width="6.625" style="1" customWidth="1"/>
    <col min="16132" max="16132" width="7.125" style="1" customWidth="1"/>
    <col min="16133" max="16135" width="6.125" style="1" customWidth="1"/>
    <col min="16136" max="16136" width="7.75" style="1" customWidth="1"/>
    <col min="16137" max="16137" width="7.625" style="1" customWidth="1"/>
    <col min="16138" max="16138" width="7.125" style="1" customWidth="1"/>
    <col min="16139" max="16139" width="4.5" style="1" customWidth="1"/>
    <col min="16140" max="16141" width="7" style="1" customWidth="1"/>
    <col min="16142" max="16142" width="7.875" style="1" customWidth="1"/>
    <col min="16143" max="16144" width="7" style="1" customWidth="1"/>
    <col min="16145" max="16145" width="8" style="1" customWidth="1"/>
    <col min="16146" max="16148" width="5.375" style="1" customWidth="1"/>
    <col min="16149" max="16149" width="9.375" style="1" customWidth="1"/>
    <col min="16150" max="16150" width="0" style="1" hidden="1" customWidth="1"/>
    <col min="16151" max="16384" width="9" style="1"/>
  </cols>
  <sheetData>
    <row r="1" spans="1:30" s="516" customFormat="1" ht="39.950000000000003" customHeight="1">
      <c r="A1" s="753" t="s">
        <v>350</v>
      </c>
      <c r="B1" s="753"/>
      <c r="C1" s="753"/>
      <c r="D1" s="753"/>
      <c r="E1" s="753"/>
      <c r="F1" s="753"/>
      <c r="G1" s="753"/>
      <c r="H1" s="753"/>
      <c r="I1" s="753"/>
      <c r="J1" s="753"/>
      <c r="K1" s="515"/>
      <c r="L1" s="754" t="s">
        <v>0</v>
      </c>
      <c r="M1" s="754"/>
      <c r="N1" s="754"/>
      <c r="O1" s="754"/>
      <c r="P1" s="754"/>
      <c r="Q1" s="754"/>
      <c r="R1" s="754"/>
      <c r="S1" s="754"/>
      <c r="T1" s="754"/>
      <c r="U1" s="754"/>
    </row>
    <row r="2" spans="1:30" s="520" customFormat="1" ht="20.100000000000001" customHeight="1" thickBot="1">
      <c r="A2" s="517" t="s">
        <v>1</v>
      </c>
      <c r="B2" s="518"/>
      <c r="C2" s="519"/>
      <c r="D2" s="519"/>
      <c r="E2" s="519"/>
      <c r="F2" s="519"/>
      <c r="G2" s="519"/>
      <c r="H2" s="519"/>
      <c r="I2" s="519"/>
      <c r="J2" s="519"/>
      <c r="L2" s="519"/>
      <c r="M2" s="519"/>
      <c r="N2" s="519"/>
      <c r="O2" s="519"/>
      <c r="P2" s="519"/>
      <c r="Q2" s="519"/>
      <c r="R2" s="519"/>
      <c r="S2" s="519"/>
      <c r="T2" s="519"/>
      <c r="U2" s="521" t="s">
        <v>2</v>
      </c>
    </row>
    <row r="3" spans="1:30" s="520" customFormat="1" ht="16.5" customHeight="1" thickTop="1">
      <c r="A3" s="522"/>
      <c r="B3" s="523" t="s">
        <v>3</v>
      </c>
      <c r="C3" s="524"/>
      <c r="D3" s="758" t="s">
        <v>324</v>
      </c>
      <c r="E3" s="759"/>
      <c r="F3" s="759"/>
      <c r="G3" s="760"/>
      <c r="H3" s="525"/>
      <c r="I3" s="755" t="s">
        <v>325</v>
      </c>
      <c r="J3" s="755"/>
      <c r="K3" s="526"/>
      <c r="L3" s="527" t="s">
        <v>4</v>
      </c>
      <c r="M3" s="528"/>
      <c r="N3" s="756" t="s">
        <v>5</v>
      </c>
      <c r="O3" s="757"/>
      <c r="P3" s="529" t="s">
        <v>6</v>
      </c>
      <c r="Q3" s="530" t="s">
        <v>7</v>
      </c>
      <c r="R3" s="520" t="s">
        <v>8</v>
      </c>
      <c r="S3" s="531" t="s">
        <v>9</v>
      </c>
      <c r="T3" s="532"/>
      <c r="U3" s="301"/>
    </row>
    <row r="4" spans="1:30" s="520" customFormat="1" ht="16.5" customHeight="1">
      <c r="A4" s="533" t="s">
        <v>10</v>
      </c>
      <c r="B4" s="534" t="s">
        <v>323</v>
      </c>
      <c r="C4" s="535" t="s">
        <v>24</v>
      </c>
      <c r="D4" s="536"/>
      <c r="E4" s="537" t="s">
        <v>11</v>
      </c>
      <c r="F4" s="538" t="s">
        <v>12</v>
      </c>
      <c r="G4" s="539" t="s">
        <v>13</v>
      </c>
      <c r="H4" s="540"/>
      <c r="I4" s="541" t="s">
        <v>14</v>
      </c>
      <c r="J4" s="537" t="s">
        <v>15</v>
      </c>
      <c r="K4" s="526"/>
      <c r="L4" s="542" t="s">
        <v>16</v>
      </c>
      <c r="M4" s="543"/>
      <c r="N4" s="540"/>
      <c r="O4" s="538" t="s">
        <v>17</v>
      </c>
      <c r="P4" s="542" t="s">
        <v>18</v>
      </c>
      <c r="Q4" s="544"/>
      <c r="R4" s="545" t="s">
        <v>19</v>
      </c>
      <c r="S4" s="538" t="s">
        <v>20</v>
      </c>
      <c r="T4" s="538" t="s">
        <v>21</v>
      </c>
      <c r="U4" s="249" t="s">
        <v>22</v>
      </c>
    </row>
    <row r="5" spans="1:30" s="520" customFormat="1" ht="16.5" customHeight="1">
      <c r="A5" s="533" t="s">
        <v>23</v>
      </c>
      <c r="B5" s="546" t="s">
        <v>31</v>
      </c>
      <c r="C5" s="547"/>
      <c r="D5" s="548"/>
      <c r="E5" s="548"/>
      <c r="F5" s="549"/>
      <c r="G5" s="550"/>
      <c r="H5" s="533"/>
      <c r="I5" s="551"/>
      <c r="J5" s="249"/>
      <c r="L5" s="541" t="s">
        <v>25</v>
      </c>
      <c r="M5" s="549" t="s">
        <v>26</v>
      </c>
      <c r="N5" s="540"/>
      <c r="O5" s="533"/>
      <c r="P5" s="538" t="s">
        <v>27</v>
      </c>
      <c r="Q5" s="550"/>
      <c r="S5" s="552" t="s">
        <v>28</v>
      </c>
      <c r="T5" s="552" t="s">
        <v>29</v>
      </c>
      <c r="U5" s="249" t="s">
        <v>30</v>
      </c>
    </row>
    <row r="6" spans="1:30" s="520" customFormat="1" ht="16.5" customHeight="1">
      <c r="A6" s="553"/>
      <c r="B6" s="546"/>
      <c r="C6" s="554" t="s">
        <v>32</v>
      </c>
      <c r="D6" s="555"/>
      <c r="E6" s="556" t="s">
        <v>33</v>
      </c>
      <c r="F6" s="556" t="s">
        <v>34</v>
      </c>
      <c r="G6" s="554" t="s">
        <v>35</v>
      </c>
      <c r="H6" s="553"/>
      <c r="I6" s="555" t="s">
        <v>36</v>
      </c>
      <c r="J6" s="412" t="s">
        <v>37</v>
      </c>
      <c r="L6" s="555" t="s">
        <v>38</v>
      </c>
      <c r="M6" s="557" t="s">
        <v>39</v>
      </c>
      <c r="N6" s="555"/>
      <c r="O6" s="555" t="s">
        <v>40</v>
      </c>
      <c r="P6" s="558" t="s">
        <v>38</v>
      </c>
      <c r="Q6" s="558" t="s">
        <v>41</v>
      </c>
      <c r="R6" s="559" t="s">
        <v>42</v>
      </c>
      <c r="S6" s="560" t="s">
        <v>43</v>
      </c>
      <c r="T6" s="557" t="s">
        <v>44</v>
      </c>
      <c r="U6" s="412"/>
    </row>
    <row r="7" spans="1:30" s="34" customFormat="1" ht="21" customHeight="1">
      <c r="A7" s="27">
        <v>2014</v>
      </c>
      <c r="B7" s="603">
        <v>8067.35</v>
      </c>
      <c r="C7" s="33">
        <v>1</v>
      </c>
      <c r="D7" s="29">
        <v>16</v>
      </c>
      <c r="E7" s="29">
        <v>6</v>
      </c>
      <c r="F7" s="29">
        <v>8</v>
      </c>
      <c r="G7" s="29">
        <v>2</v>
      </c>
      <c r="H7" s="29">
        <v>241</v>
      </c>
      <c r="I7" s="29">
        <v>15</v>
      </c>
      <c r="J7" s="29">
        <v>144</v>
      </c>
      <c r="K7" s="29"/>
      <c r="L7" s="29">
        <v>82</v>
      </c>
      <c r="M7" s="29">
        <v>246</v>
      </c>
      <c r="N7" s="29">
        <v>7906</v>
      </c>
      <c r="O7" s="29">
        <v>2766</v>
      </c>
      <c r="P7" s="29">
        <v>5140</v>
      </c>
      <c r="Q7" s="29">
        <v>23767</v>
      </c>
      <c r="R7" s="30">
        <v>0</v>
      </c>
      <c r="S7" s="30">
        <v>0</v>
      </c>
      <c r="T7" s="30">
        <v>0</v>
      </c>
      <c r="U7" s="31">
        <v>2014</v>
      </c>
    </row>
    <row r="8" spans="1:30" s="32" customFormat="1" ht="21" customHeight="1">
      <c r="A8" s="27">
        <v>2015</v>
      </c>
      <c r="B8" s="603">
        <v>8067.66</v>
      </c>
      <c r="C8" s="28">
        <v>1</v>
      </c>
      <c r="D8" s="29">
        <v>16</v>
      </c>
      <c r="E8" s="29">
        <v>6</v>
      </c>
      <c r="F8" s="29">
        <v>8</v>
      </c>
      <c r="G8" s="29">
        <v>2</v>
      </c>
      <c r="H8" s="29">
        <v>241</v>
      </c>
      <c r="I8" s="29">
        <v>15</v>
      </c>
      <c r="J8" s="29">
        <v>144</v>
      </c>
      <c r="K8" s="29"/>
      <c r="L8" s="29">
        <v>82</v>
      </c>
      <c r="M8" s="29">
        <v>246</v>
      </c>
      <c r="N8" s="29">
        <v>7960</v>
      </c>
      <c r="O8" s="29">
        <v>2809</v>
      </c>
      <c r="P8" s="29">
        <v>5151</v>
      </c>
      <c r="Q8" s="29">
        <v>23907</v>
      </c>
      <c r="R8" s="30">
        <v>0</v>
      </c>
      <c r="S8" s="30">
        <v>1</v>
      </c>
      <c r="T8" s="30">
        <v>0</v>
      </c>
      <c r="U8" s="31">
        <v>2015</v>
      </c>
    </row>
    <row r="9" spans="1:30" s="32" customFormat="1" ht="21" customHeight="1">
      <c r="A9" s="27">
        <v>2016</v>
      </c>
      <c r="B9" s="603">
        <v>8069.2</v>
      </c>
      <c r="C9" s="28">
        <v>0.99899999999999989</v>
      </c>
      <c r="D9" s="29">
        <v>16</v>
      </c>
      <c r="E9" s="29">
        <v>6</v>
      </c>
      <c r="F9" s="29">
        <v>8</v>
      </c>
      <c r="G9" s="29">
        <v>2</v>
      </c>
      <c r="H9" s="29">
        <v>241</v>
      </c>
      <c r="I9" s="29">
        <v>15</v>
      </c>
      <c r="J9" s="29">
        <v>144</v>
      </c>
      <c r="K9" s="29"/>
      <c r="L9" s="29">
        <v>82</v>
      </c>
      <c r="M9" s="29">
        <v>246</v>
      </c>
      <c r="N9" s="29">
        <v>8005</v>
      </c>
      <c r="O9" s="29">
        <v>2814</v>
      </c>
      <c r="P9" s="29">
        <v>5191</v>
      </c>
      <c r="Q9" s="29">
        <v>23954</v>
      </c>
      <c r="R9" s="30">
        <v>0</v>
      </c>
      <c r="S9" s="30">
        <v>1</v>
      </c>
      <c r="T9" s="30">
        <v>0</v>
      </c>
      <c r="U9" s="31">
        <v>2016</v>
      </c>
    </row>
    <row r="10" spans="1:30" s="32" customFormat="1" ht="21" customHeight="1">
      <c r="A10" s="27">
        <v>2017</v>
      </c>
      <c r="B10" s="603">
        <v>8066.48</v>
      </c>
      <c r="C10" s="28">
        <v>1</v>
      </c>
      <c r="D10" s="29">
        <v>16</v>
      </c>
      <c r="E10" s="29">
        <v>6</v>
      </c>
      <c r="F10" s="29">
        <v>8</v>
      </c>
      <c r="G10" s="29">
        <v>2</v>
      </c>
      <c r="H10" s="29">
        <v>241</v>
      </c>
      <c r="I10" s="29">
        <v>14</v>
      </c>
      <c r="J10" s="29">
        <v>145</v>
      </c>
      <c r="K10" s="29"/>
      <c r="L10" s="29">
        <v>82</v>
      </c>
      <c r="M10" s="29">
        <v>246</v>
      </c>
      <c r="N10" s="29">
        <v>7881</v>
      </c>
      <c r="O10" s="29">
        <v>2752</v>
      </c>
      <c r="P10" s="29">
        <v>5129</v>
      </c>
      <c r="Q10" s="29">
        <v>23679</v>
      </c>
      <c r="R10" s="30">
        <v>0</v>
      </c>
      <c r="S10" s="30">
        <v>1</v>
      </c>
      <c r="T10" s="30">
        <v>0</v>
      </c>
      <c r="U10" s="31">
        <v>2017</v>
      </c>
    </row>
    <row r="11" spans="1:30" s="34" customFormat="1" ht="21" customHeight="1">
      <c r="A11" s="27">
        <v>2018</v>
      </c>
      <c r="B11" s="603">
        <v>8069</v>
      </c>
      <c r="C11" s="33">
        <v>1</v>
      </c>
      <c r="D11" s="35">
        <v>14</v>
      </c>
      <c r="E11" s="35">
        <v>6</v>
      </c>
      <c r="F11" s="35">
        <v>8</v>
      </c>
      <c r="G11" s="35">
        <v>2</v>
      </c>
      <c r="H11" s="35">
        <v>243</v>
      </c>
      <c r="I11" s="35">
        <v>15</v>
      </c>
      <c r="J11" s="35">
        <v>144</v>
      </c>
      <c r="K11" s="29"/>
      <c r="L11" s="35">
        <v>84</v>
      </c>
      <c r="M11" s="35">
        <v>246</v>
      </c>
      <c r="N11" s="35">
        <v>8110</v>
      </c>
      <c r="O11" s="35">
        <v>2895</v>
      </c>
      <c r="P11" s="35">
        <v>5215</v>
      </c>
      <c r="Q11" s="35">
        <v>24332</v>
      </c>
      <c r="R11" s="30">
        <v>0</v>
      </c>
      <c r="S11" s="30">
        <v>0</v>
      </c>
      <c r="T11" s="30">
        <v>0</v>
      </c>
      <c r="U11" s="31">
        <v>2018</v>
      </c>
    </row>
    <row r="12" spans="1:30" s="34" customFormat="1" ht="21" customHeight="1">
      <c r="A12" s="27">
        <v>2019</v>
      </c>
      <c r="B12" s="603">
        <v>8069</v>
      </c>
      <c r="C12" s="33">
        <v>1</v>
      </c>
      <c r="D12" s="35">
        <v>14</v>
      </c>
      <c r="E12" s="35">
        <v>6</v>
      </c>
      <c r="F12" s="35">
        <v>8</v>
      </c>
      <c r="G12" s="35">
        <v>2</v>
      </c>
      <c r="H12" s="35">
        <v>243</v>
      </c>
      <c r="I12" s="35">
        <v>15</v>
      </c>
      <c r="J12" s="35">
        <v>144</v>
      </c>
      <c r="K12" s="29"/>
      <c r="L12" s="35">
        <v>84</v>
      </c>
      <c r="M12" s="35">
        <v>246</v>
      </c>
      <c r="N12" s="35">
        <v>8136</v>
      </c>
      <c r="O12" s="35">
        <v>2902</v>
      </c>
      <c r="P12" s="35">
        <v>5234</v>
      </c>
      <c r="Q12" s="35">
        <v>24374</v>
      </c>
      <c r="R12" s="30">
        <v>0</v>
      </c>
      <c r="S12" s="30">
        <v>0</v>
      </c>
      <c r="T12" s="30">
        <v>0</v>
      </c>
      <c r="U12" s="31">
        <v>2019</v>
      </c>
    </row>
    <row r="13" spans="1:30" s="26" customFormat="1" ht="21" customHeight="1">
      <c r="A13" s="27">
        <v>2020</v>
      </c>
      <c r="B13" s="874">
        <v>8069.8</v>
      </c>
      <c r="C13" s="575">
        <v>0.99899999999999989</v>
      </c>
      <c r="D13" s="40">
        <v>14</v>
      </c>
      <c r="E13" s="40">
        <v>6</v>
      </c>
      <c r="F13" s="40">
        <v>8</v>
      </c>
      <c r="G13" s="40">
        <v>2</v>
      </c>
      <c r="H13" s="40">
        <v>243</v>
      </c>
      <c r="I13" s="40">
        <v>15</v>
      </c>
      <c r="J13" s="40">
        <v>144</v>
      </c>
      <c r="K13" s="29"/>
      <c r="L13" s="40">
        <v>84</v>
      </c>
      <c r="M13" s="40">
        <v>246</v>
      </c>
      <c r="N13" s="35">
        <v>8221</v>
      </c>
      <c r="O13" s="35">
        <v>2966</v>
      </c>
      <c r="P13" s="35">
        <v>5255</v>
      </c>
      <c r="Q13" s="35">
        <v>24660</v>
      </c>
      <c r="R13" s="30">
        <v>0</v>
      </c>
      <c r="S13" s="30">
        <v>0</v>
      </c>
      <c r="T13" s="30">
        <v>0</v>
      </c>
      <c r="U13" s="576">
        <v>2020</v>
      </c>
    </row>
    <row r="14" spans="1:30" s="26" customFormat="1" ht="21" customHeight="1">
      <c r="A14" s="608">
        <v>2021</v>
      </c>
      <c r="B14" s="609">
        <f t="shared" ref="B14:J14" si="0">SUM(B15:B28)</f>
        <v>8071.7</v>
      </c>
      <c r="C14" s="610">
        <f t="shared" si="0"/>
        <v>0.99899999999999989</v>
      </c>
      <c r="D14" s="611">
        <f t="shared" si="0"/>
        <v>14</v>
      </c>
      <c r="E14" s="611">
        <f t="shared" si="0"/>
        <v>6</v>
      </c>
      <c r="F14" s="611">
        <f t="shared" si="0"/>
        <v>8</v>
      </c>
      <c r="G14" s="611">
        <f t="shared" si="0"/>
        <v>0</v>
      </c>
      <c r="H14" s="611">
        <f t="shared" si="0"/>
        <v>243</v>
      </c>
      <c r="I14" s="611">
        <f t="shared" si="0"/>
        <v>15</v>
      </c>
      <c r="J14" s="611">
        <f t="shared" si="0"/>
        <v>144</v>
      </c>
      <c r="K14" s="611"/>
      <c r="L14" s="611">
        <f t="shared" ref="L14:T14" si="1">SUM(L15:L28)</f>
        <v>84</v>
      </c>
      <c r="M14" s="611">
        <f t="shared" si="1"/>
        <v>251</v>
      </c>
      <c r="N14" s="612">
        <f t="shared" si="1"/>
        <v>8259</v>
      </c>
      <c r="O14" s="612">
        <f t="shared" si="1"/>
        <v>2982</v>
      </c>
      <c r="P14" s="612">
        <f t="shared" si="1"/>
        <v>5277</v>
      </c>
      <c r="Q14" s="613">
        <f t="shared" si="1"/>
        <v>24781</v>
      </c>
      <c r="R14" s="614">
        <f t="shared" si="1"/>
        <v>0</v>
      </c>
      <c r="S14" s="611">
        <f t="shared" si="1"/>
        <v>1</v>
      </c>
      <c r="T14" s="614">
        <f t="shared" si="1"/>
        <v>0</v>
      </c>
      <c r="U14" s="615">
        <v>2021</v>
      </c>
    </row>
    <row r="15" spans="1:30" ht="21" customHeight="1">
      <c r="A15" s="36" t="s">
        <v>45</v>
      </c>
      <c r="B15" s="561">
        <v>206</v>
      </c>
      <c r="C15" s="562">
        <v>2.5000000000000001E-2</v>
      </c>
      <c r="D15" s="40">
        <f>SUM(E15:G15)</f>
        <v>1</v>
      </c>
      <c r="E15" s="40">
        <v>1</v>
      </c>
      <c r="F15" s="40" t="s">
        <v>385</v>
      </c>
      <c r="G15" s="40" t="s">
        <v>385</v>
      </c>
      <c r="H15" s="40">
        <f>SUM(I15:J15,L15)</f>
        <v>35</v>
      </c>
      <c r="I15" s="40" t="s">
        <v>385</v>
      </c>
      <c r="J15" s="40" t="s">
        <v>385</v>
      </c>
      <c r="K15" s="40"/>
      <c r="L15" s="40">
        <v>35</v>
      </c>
      <c r="M15" s="40">
        <v>83</v>
      </c>
      <c r="N15" s="604">
        <f>SUM(O15:P15)</f>
        <v>1336</v>
      </c>
      <c r="O15" s="604">
        <v>1336</v>
      </c>
      <c r="P15" s="604" t="s">
        <v>385</v>
      </c>
      <c r="Q15" s="605">
        <v>7081</v>
      </c>
      <c r="R15" s="40" t="s">
        <v>385</v>
      </c>
      <c r="S15" s="40">
        <v>1</v>
      </c>
      <c r="T15" s="563" t="s">
        <v>385</v>
      </c>
      <c r="U15" s="37" t="s">
        <v>46</v>
      </c>
      <c r="AB15" s="2"/>
      <c r="AD15" s="1"/>
    </row>
    <row r="16" spans="1:30" ht="21" customHeight="1">
      <c r="A16" s="36" t="s">
        <v>47</v>
      </c>
      <c r="B16" s="561">
        <v>397.4</v>
      </c>
      <c r="C16" s="562">
        <v>4.9000000000000002E-2</v>
      </c>
      <c r="D16" s="40">
        <f t="shared" ref="D16:D28" si="2">SUM(E16:G16)</f>
        <v>1</v>
      </c>
      <c r="E16" s="40">
        <v>1</v>
      </c>
      <c r="F16" s="40" t="s">
        <v>385</v>
      </c>
      <c r="G16" s="40" t="s">
        <v>385</v>
      </c>
      <c r="H16" s="40">
        <f t="shared" ref="H16:H28" si="3">SUM(I16:J16,L16)</f>
        <v>27</v>
      </c>
      <c r="I16" s="40">
        <v>1</v>
      </c>
      <c r="J16" s="40">
        <v>10</v>
      </c>
      <c r="K16" s="40"/>
      <c r="L16" s="40">
        <v>16</v>
      </c>
      <c r="M16" s="40">
        <v>52</v>
      </c>
      <c r="N16" s="604">
        <f t="shared" ref="N16:N28" si="4">SUM(O16:P16)</f>
        <v>839</v>
      </c>
      <c r="O16" s="604">
        <v>497</v>
      </c>
      <c r="P16" s="604">
        <v>342</v>
      </c>
      <c r="Q16" s="605">
        <v>2766</v>
      </c>
      <c r="R16" s="40" t="s">
        <v>385</v>
      </c>
      <c r="S16" s="40" t="s">
        <v>385</v>
      </c>
      <c r="T16" s="563" t="s">
        <v>385</v>
      </c>
      <c r="U16" s="37" t="s">
        <v>48</v>
      </c>
      <c r="AB16" s="2"/>
      <c r="AD16" s="1"/>
    </row>
    <row r="17" spans="1:30" ht="21" customHeight="1">
      <c r="A17" s="36" t="s">
        <v>49</v>
      </c>
      <c r="B17" s="561">
        <v>506.5</v>
      </c>
      <c r="C17" s="562">
        <v>6.3E-2</v>
      </c>
      <c r="D17" s="40">
        <f t="shared" si="2"/>
        <v>1</v>
      </c>
      <c r="E17" s="40">
        <v>1</v>
      </c>
      <c r="F17" s="40" t="s">
        <v>385</v>
      </c>
      <c r="G17" s="40" t="s">
        <v>385</v>
      </c>
      <c r="H17" s="40">
        <f t="shared" si="3"/>
        <v>29</v>
      </c>
      <c r="I17" s="40">
        <v>1</v>
      </c>
      <c r="J17" s="40">
        <v>14</v>
      </c>
      <c r="K17" s="40"/>
      <c r="L17" s="40">
        <v>14</v>
      </c>
      <c r="M17" s="40">
        <v>36</v>
      </c>
      <c r="N17" s="604">
        <f t="shared" si="4"/>
        <v>1126</v>
      </c>
      <c r="O17" s="604">
        <v>542</v>
      </c>
      <c r="P17" s="604">
        <v>584</v>
      </c>
      <c r="Q17" s="605">
        <v>3283</v>
      </c>
      <c r="R17" s="40" t="s">
        <v>385</v>
      </c>
      <c r="S17" s="40" t="s">
        <v>385</v>
      </c>
      <c r="T17" s="563" t="s">
        <v>385</v>
      </c>
      <c r="U17" s="37" t="s">
        <v>50</v>
      </c>
      <c r="AB17" s="2"/>
      <c r="AD17" s="1"/>
    </row>
    <row r="18" spans="1:30" s="564" customFormat="1" ht="21" customHeight="1">
      <c r="A18" s="36" t="s">
        <v>51</v>
      </c>
      <c r="B18" s="561">
        <v>693</v>
      </c>
      <c r="C18" s="562">
        <v>8.5999999999999993E-2</v>
      </c>
      <c r="D18" s="40">
        <f t="shared" si="2"/>
        <v>1</v>
      </c>
      <c r="E18" s="40">
        <v>1</v>
      </c>
      <c r="F18" s="40" t="s">
        <v>385</v>
      </c>
      <c r="G18" s="40" t="s">
        <v>385</v>
      </c>
      <c r="H18" s="40">
        <f t="shared" si="3"/>
        <v>23</v>
      </c>
      <c r="I18" s="40">
        <v>1</v>
      </c>
      <c r="J18" s="40">
        <v>14</v>
      </c>
      <c r="K18" s="40"/>
      <c r="L18" s="40">
        <v>8</v>
      </c>
      <c r="M18" s="40">
        <v>27</v>
      </c>
      <c r="N18" s="604">
        <f t="shared" si="4"/>
        <v>795</v>
      </c>
      <c r="O18" s="604">
        <v>239</v>
      </c>
      <c r="P18" s="604">
        <v>556</v>
      </c>
      <c r="Q18" s="605">
        <v>2187</v>
      </c>
      <c r="R18" s="40" t="s">
        <v>385</v>
      </c>
      <c r="S18" s="40" t="s">
        <v>385</v>
      </c>
      <c r="T18" s="563" t="s">
        <v>385</v>
      </c>
      <c r="U18" s="37" t="s">
        <v>358</v>
      </c>
      <c r="AB18" s="565"/>
      <c r="AC18" s="565"/>
    </row>
    <row r="19" spans="1:30" ht="21" customHeight="1">
      <c r="A19" s="36" t="s">
        <v>53</v>
      </c>
      <c r="B19" s="561">
        <v>752.2</v>
      </c>
      <c r="C19" s="562">
        <v>9.2999999999999999E-2</v>
      </c>
      <c r="D19" s="40">
        <f t="shared" si="2"/>
        <v>1</v>
      </c>
      <c r="E19" s="40">
        <v>1</v>
      </c>
      <c r="F19" s="40" t="s">
        <v>385</v>
      </c>
      <c r="G19" s="40" t="s">
        <v>385</v>
      </c>
      <c r="H19" s="40">
        <f t="shared" si="3"/>
        <v>23</v>
      </c>
      <c r="I19" s="40">
        <v>1</v>
      </c>
      <c r="J19" s="40">
        <v>15</v>
      </c>
      <c r="K19" s="40"/>
      <c r="L19" s="40">
        <v>7</v>
      </c>
      <c r="M19" s="40">
        <v>23</v>
      </c>
      <c r="N19" s="604">
        <f t="shared" si="4"/>
        <v>503</v>
      </c>
      <c r="O19" s="604">
        <v>160</v>
      </c>
      <c r="P19" s="604">
        <v>343</v>
      </c>
      <c r="Q19" s="605">
        <v>1442</v>
      </c>
      <c r="R19" s="40" t="s">
        <v>385</v>
      </c>
      <c r="S19" s="40" t="s">
        <v>385</v>
      </c>
      <c r="T19" s="563" t="s">
        <v>385</v>
      </c>
      <c r="U19" s="37" t="s">
        <v>54</v>
      </c>
      <c r="AB19" s="2"/>
      <c r="AD19" s="1"/>
    </row>
    <row r="20" spans="1:30" ht="21" customHeight="1">
      <c r="A20" s="36" t="s">
        <v>55</v>
      </c>
      <c r="B20" s="561">
        <v>545.9</v>
      </c>
      <c r="C20" s="562">
        <v>6.8000000000000005E-2</v>
      </c>
      <c r="D20" s="40">
        <f t="shared" si="2"/>
        <v>1</v>
      </c>
      <c r="E20" s="40">
        <v>1</v>
      </c>
      <c r="F20" s="40" t="s">
        <v>385</v>
      </c>
      <c r="G20" s="40" t="s">
        <v>385</v>
      </c>
      <c r="H20" s="40">
        <f t="shared" si="3"/>
        <v>19</v>
      </c>
      <c r="I20" s="40">
        <v>1</v>
      </c>
      <c r="J20" s="40">
        <v>14</v>
      </c>
      <c r="K20" s="40"/>
      <c r="L20" s="40">
        <v>4</v>
      </c>
      <c r="M20" s="40">
        <v>30</v>
      </c>
      <c r="N20" s="604">
        <f t="shared" si="4"/>
        <v>757</v>
      </c>
      <c r="O20" s="604">
        <v>208</v>
      </c>
      <c r="P20" s="604">
        <v>549</v>
      </c>
      <c r="Q20" s="605">
        <v>1530</v>
      </c>
      <c r="R20" s="40" t="s">
        <v>385</v>
      </c>
      <c r="S20" s="40" t="s">
        <v>385</v>
      </c>
      <c r="T20" s="563" t="s">
        <v>385</v>
      </c>
      <c r="U20" s="37" t="s">
        <v>56</v>
      </c>
      <c r="AB20" s="2"/>
      <c r="AD20" s="1"/>
    </row>
    <row r="21" spans="1:30" ht="21" customHeight="1">
      <c r="A21" s="36" t="s">
        <v>57</v>
      </c>
      <c r="B21" s="561">
        <v>821.1</v>
      </c>
      <c r="C21" s="562">
        <v>0.10199999999999999</v>
      </c>
      <c r="D21" s="40">
        <f t="shared" si="2"/>
        <v>1</v>
      </c>
      <c r="E21" s="40" t="s">
        <v>385</v>
      </c>
      <c r="F21" s="40">
        <v>1</v>
      </c>
      <c r="G21" s="40" t="s">
        <v>385</v>
      </c>
      <c r="H21" s="40">
        <f t="shared" si="3"/>
        <v>13</v>
      </c>
      <c r="I21" s="40">
        <v>3</v>
      </c>
      <c r="J21" s="40">
        <v>10</v>
      </c>
      <c r="K21" s="40"/>
      <c r="L21" s="40" t="s">
        <v>385</v>
      </c>
      <c r="M21" s="40" t="s">
        <v>385</v>
      </c>
      <c r="N21" s="604">
        <f t="shared" si="4"/>
        <v>555</v>
      </c>
      <c r="O21" s="604" t="s">
        <v>385</v>
      </c>
      <c r="P21" s="604">
        <v>555</v>
      </c>
      <c r="Q21" s="605">
        <v>1072</v>
      </c>
      <c r="R21" s="40" t="s">
        <v>385</v>
      </c>
      <c r="S21" s="40" t="s">
        <v>385</v>
      </c>
      <c r="T21" s="563" t="s">
        <v>385</v>
      </c>
      <c r="U21" s="37" t="s">
        <v>58</v>
      </c>
      <c r="AB21" s="2"/>
      <c r="AD21" s="1"/>
    </row>
    <row r="22" spans="1:30" ht="21" customHeight="1">
      <c r="A22" s="36" t="s">
        <v>59</v>
      </c>
      <c r="B22" s="561">
        <v>789</v>
      </c>
      <c r="C22" s="562">
        <v>9.8000000000000004E-2</v>
      </c>
      <c r="D22" s="40">
        <f t="shared" si="2"/>
        <v>1</v>
      </c>
      <c r="E22" s="40" t="s">
        <v>385</v>
      </c>
      <c r="F22" s="40">
        <v>1</v>
      </c>
      <c r="G22" s="40" t="s">
        <v>385</v>
      </c>
      <c r="H22" s="40">
        <f t="shared" si="3"/>
        <v>11</v>
      </c>
      <c r="I22" s="40">
        <v>1</v>
      </c>
      <c r="J22" s="40">
        <v>10</v>
      </c>
      <c r="K22" s="40"/>
      <c r="L22" s="40" t="s">
        <v>385</v>
      </c>
      <c r="M22" s="40" t="s">
        <v>385</v>
      </c>
      <c r="N22" s="604">
        <f t="shared" si="4"/>
        <v>318</v>
      </c>
      <c r="O22" s="604" t="s">
        <v>385</v>
      </c>
      <c r="P22" s="604">
        <v>318</v>
      </c>
      <c r="Q22" s="605">
        <v>543</v>
      </c>
      <c r="R22" s="40" t="s">
        <v>385</v>
      </c>
      <c r="S22" s="40" t="s">
        <v>385</v>
      </c>
      <c r="T22" s="563" t="s">
        <v>385</v>
      </c>
      <c r="U22" s="37" t="s">
        <v>60</v>
      </c>
      <c r="AB22" s="2"/>
      <c r="AD22" s="1"/>
    </row>
    <row r="23" spans="1:30" ht="21" customHeight="1">
      <c r="A23" s="36" t="s">
        <v>61</v>
      </c>
      <c r="B23" s="561">
        <v>632</v>
      </c>
      <c r="C23" s="562">
        <v>7.8E-2</v>
      </c>
      <c r="D23" s="40">
        <f t="shared" si="2"/>
        <v>1</v>
      </c>
      <c r="E23" s="40" t="s">
        <v>385</v>
      </c>
      <c r="F23" s="40">
        <v>1</v>
      </c>
      <c r="G23" s="40" t="s">
        <v>385</v>
      </c>
      <c r="H23" s="40">
        <f t="shared" si="3"/>
        <v>6</v>
      </c>
      <c r="I23" s="40">
        <v>1</v>
      </c>
      <c r="J23" s="40">
        <v>5</v>
      </c>
      <c r="K23" s="40"/>
      <c r="L23" s="40" t="s">
        <v>385</v>
      </c>
      <c r="M23" s="40" t="s">
        <v>385</v>
      </c>
      <c r="N23" s="604">
        <f t="shared" si="4"/>
        <v>151</v>
      </c>
      <c r="O23" s="604" t="s">
        <v>385</v>
      </c>
      <c r="P23" s="604">
        <v>151</v>
      </c>
      <c r="Q23" s="605">
        <v>463</v>
      </c>
      <c r="R23" s="40" t="s">
        <v>385</v>
      </c>
      <c r="S23" s="40" t="s">
        <v>385</v>
      </c>
      <c r="T23" s="563" t="s">
        <v>385</v>
      </c>
      <c r="U23" s="37" t="s">
        <v>62</v>
      </c>
      <c r="AB23" s="2"/>
      <c r="AD23" s="1"/>
    </row>
    <row r="24" spans="1:30" ht="21" customHeight="1">
      <c r="A24" s="36" t="s">
        <v>63</v>
      </c>
      <c r="B24" s="561">
        <v>533.20000000000005</v>
      </c>
      <c r="C24" s="562">
        <v>6.6000000000000003E-2</v>
      </c>
      <c r="D24" s="40">
        <f t="shared" si="2"/>
        <v>1</v>
      </c>
      <c r="E24" s="40" t="s">
        <v>385</v>
      </c>
      <c r="F24" s="40">
        <v>1</v>
      </c>
      <c r="G24" s="40" t="s">
        <v>385</v>
      </c>
      <c r="H24" s="40">
        <f t="shared" si="3"/>
        <v>7</v>
      </c>
      <c r="I24" s="40">
        <v>1</v>
      </c>
      <c r="J24" s="40">
        <v>6</v>
      </c>
      <c r="K24" s="40"/>
      <c r="L24" s="40" t="s">
        <v>385</v>
      </c>
      <c r="M24" s="40" t="s">
        <v>385</v>
      </c>
      <c r="N24" s="604">
        <f t="shared" si="4"/>
        <v>215</v>
      </c>
      <c r="O24" s="604" t="s">
        <v>385</v>
      </c>
      <c r="P24" s="604">
        <v>215</v>
      </c>
      <c r="Q24" s="605">
        <v>463</v>
      </c>
      <c r="R24" s="40" t="s">
        <v>385</v>
      </c>
      <c r="S24" s="40" t="s">
        <v>385</v>
      </c>
      <c r="T24" s="563" t="s">
        <v>385</v>
      </c>
      <c r="U24" s="37" t="s">
        <v>64</v>
      </c>
      <c r="AB24" s="2"/>
      <c r="AD24" s="1"/>
    </row>
    <row r="25" spans="1:30" ht="21" customHeight="1">
      <c r="A25" s="36" t="s">
        <v>65</v>
      </c>
      <c r="B25" s="561">
        <v>597.20000000000005</v>
      </c>
      <c r="C25" s="562">
        <v>7.3999999999999996E-2</v>
      </c>
      <c r="D25" s="40">
        <f t="shared" si="2"/>
        <v>1</v>
      </c>
      <c r="E25" s="40" t="s">
        <v>385</v>
      </c>
      <c r="F25" s="40">
        <v>1</v>
      </c>
      <c r="G25" s="40" t="s">
        <v>385</v>
      </c>
      <c r="H25" s="40">
        <f t="shared" si="3"/>
        <v>12</v>
      </c>
      <c r="I25" s="40">
        <v>1</v>
      </c>
      <c r="J25" s="40">
        <v>11</v>
      </c>
      <c r="K25" s="40"/>
      <c r="L25" s="40" t="s">
        <v>385</v>
      </c>
      <c r="M25" s="40" t="s">
        <v>385</v>
      </c>
      <c r="N25" s="604">
        <f t="shared" si="4"/>
        <v>263</v>
      </c>
      <c r="O25" s="604" t="s">
        <v>385</v>
      </c>
      <c r="P25" s="604">
        <v>263</v>
      </c>
      <c r="Q25" s="605">
        <v>750</v>
      </c>
      <c r="R25" s="40" t="s">
        <v>385</v>
      </c>
      <c r="S25" s="40" t="s">
        <v>385</v>
      </c>
      <c r="T25" s="563" t="s">
        <v>385</v>
      </c>
      <c r="U25" s="37" t="s">
        <v>66</v>
      </c>
      <c r="AB25" s="2"/>
      <c r="AD25" s="1"/>
    </row>
    <row r="26" spans="1:30" ht="21" customHeight="1">
      <c r="A26" s="36" t="s">
        <v>67</v>
      </c>
      <c r="B26" s="561">
        <v>495.8</v>
      </c>
      <c r="C26" s="562">
        <v>6.0999999999999999E-2</v>
      </c>
      <c r="D26" s="40">
        <f t="shared" si="2"/>
        <v>1</v>
      </c>
      <c r="E26" s="40" t="s">
        <v>385</v>
      </c>
      <c r="F26" s="40">
        <v>1</v>
      </c>
      <c r="G26" s="40" t="s">
        <v>385</v>
      </c>
      <c r="H26" s="40">
        <f t="shared" si="3"/>
        <v>11</v>
      </c>
      <c r="I26" s="40">
        <v>1</v>
      </c>
      <c r="J26" s="40">
        <v>10</v>
      </c>
      <c r="K26" s="40"/>
      <c r="L26" s="40" t="s">
        <v>385</v>
      </c>
      <c r="M26" s="40" t="s">
        <v>385</v>
      </c>
      <c r="N26" s="604">
        <f t="shared" si="4"/>
        <v>312</v>
      </c>
      <c r="O26" s="604" t="s">
        <v>385</v>
      </c>
      <c r="P26" s="604">
        <v>312</v>
      </c>
      <c r="Q26" s="605">
        <v>654</v>
      </c>
      <c r="R26" s="40" t="s">
        <v>385</v>
      </c>
      <c r="S26" s="40" t="s">
        <v>385</v>
      </c>
      <c r="T26" s="563" t="s">
        <v>385</v>
      </c>
      <c r="U26" s="37" t="s">
        <v>68</v>
      </c>
      <c r="AB26" s="2"/>
      <c r="AD26" s="1"/>
    </row>
    <row r="27" spans="1:30" ht="21" customHeight="1">
      <c r="A27" s="36" t="s">
        <v>69</v>
      </c>
      <c r="B27" s="561">
        <v>607.5</v>
      </c>
      <c r="C27" s="562">
        <v>7.4999999999999997E-2</v>
      </c>
      <c r="D27" s="40">
        <f t="shared" si="2"/>
        <v>1</v>
      </c>
      <c r="E27" s="40" t="s">
        <v>385</v>
      </c>
      <c r="F27" s="40">
        <v>1</v>
      </c>
      <c r="G27" s="40" t="s">
        <v>385</v>
      </c>
      <c r="H27" s="40">
        <f t="shared" si="3"/>
        <v>14</v>
      </c>
      <c r="I27" s="40">
        <v>1</v>
      </c>
      <c r="J27" s="40">
        <v>13</v>
      </c>
      <c r="K27" s="40"/>
      <c r="L27" s="40" t="s">
        <v>385</v>
      </c>
      <c r="M27" s="40" t="s">
        <v>385</v>
      </c>
      <c r="N27" s="604">
        <f t="shared" si="4"/>
        <v>570</v>
      </c>
      <c r="O27" s="604" t="s">
        <v>385</v>
      </c>
      <c r="P27" s="604">
        <v>570</v>
      </c>
      <c r="Q27" s="605">
        <v>1405</v>
      </c>
      <c r="R27" s="40" t="s">
        <v>385</v>
      </c>
      <c r="S27" s="40" t="s">
        <v>385</v>
      </c>
      <c r="T27" s="563" t="s">
        <v>385</v>
      </c>
      <c r="U27" s="37" t="s">
        <v>70</v>
      </c>
      <c r="AB27" s="2"/>
      <c r="AD27" s="1"/>
    </row>
    <row r="28" spans="1:30" s="569" customFormat="1" ht="21" customHeight="1" thickBot="1">
      <c r="A28" s="38" t="s">
        <v>359</v>
      </c>
      <c r="B28" s="566">
        <v>494.9</v>
      </c>
      <c r="C28" s="567">
        <v>6.0999999999999999E-2</v>
      </c>
      <c r="D28" s="79">
        <f t="shared" si="2"/>
        <v>1</v>
      </c>
      <c r="E28" s="79" t="s">
        <v>385</v>
      </c>
      <c r="F28" s="79">
        <v>1</v>
      </c>
      <c r="G28" s="79" t="s">
        <v>385</v>
      </c>
      <c r="H28" s="79">
        <f t="shared" si="3"/>
        <v>13</v>
      </c>
      <c r="I28" s="79">
        <v>1</v>
      </c>
      <c r="J28" s="79">
        <v>12</v>
      </c>
      <c r="K28" s="40"/>
      <c r="L28" s="79" t="s">
        <v>385</v>
      </c>
      <c r="M28" s="79" t="s">
        <v>385</v>
      </c>
      <c r="N28" s="606">
        <f t="shared" si="4"/>
        <v>519</v>
      </c>
      <c r="O28" s="606" t="s">
        <v>385</v>
      </c>
      <c r="P28" s="606">
        <v>519</v>
      </c>
      <c r="Q28" s="607">
        <v>1142</v>
      </c>
      <c r="R28" s="79" t="s">
        <v>385</v>
      </c>
      <c r="S28" s="79" t="s">
        <v>385</v>
      </c>
      <c r="T28" s="568" t="s">
        <v>385</v>
      </c>
      <c r="U28" s="39" t="s">
        <v>360</v>
      </c>
      <c r="AB28" s="67"/>
      <c r="AC28" s="67"/>
    </row>
    <row r="29" spans="1:30" ht="20.100000000000001" customHeight="1" thickTop="1">
      <c r="A29" s="570" t="s">
        <v>72</v>
      </c>
      <c r="B29" s="571"/>
      <c r="C29" s="572"/>
      <c r="D29" s="573"/>
      <c r="E29" s="1"/>
      <c r="F29" s="1"/>
      <c r="G29" s="1"/>
      <c r="H29" s="1"/>
      <c r="I29" s="1"/>
      <c r="J29" s="1"/>
      <c r="L29" s="1"/>
      <c r="M29" s="1"/>
      <c r="N29" s="1"/>
      <c r="O29" s="1"/>
      <c r="P29" s="1"/>
      <c r="Q29" s="1"/>
      <c r="R29" s="1"/>
      <c r="S29" s="1"/>
      <c r="T29" s="1"/>
      <c r="U29" s="599" t="s">
        <v>73</v>
      </c>
      <c r="AB29" s="2"/>
      <c r="AD29" s="1"/>
    </row>
    <row r="30" spans="1:30" ht="16.5" customHeight="1">
      <c r="A30" s="570" t="s">
        <v>340</v>
      </c>
      <c r="B30" s="571"/>
      <c r="C30" s="1"/>
      <c r="D30" s="1"/>
      <c r="E30" s="1"/>
      <c r="F30" s="1"/>
      <c r="G30" s="1"/>
      <c r="H30" s="1"/>
      <c r="I30" s="1"/>
      <c r="J30" s="1"/>
      <c r="L30" s="761" t="s">
        <v>74</v>
      </c>
      <c r="M30" s="761"/>
      <c r="N30" s="761"/>
      <c r="O30" s="761"/>
      <c r="P30" s="761"/>
      <c r="Q30" s="761"/>
      <c r="R30" s="761"/>
      <c r="S30" s="761"/>
      <c r="T30" s="761"/>
      <c r="U30" s="761"/>
      <c r="AB30" s="2"/>
      <c r="AD30" s="1"/>
    </row>
    <row r="31" spans="1:30" ht="16.5" customHeight="1">
      <c r="A31" s="570" t="s">
        <v>341</v>
      </c>
      <c r="L31" s="762" t="s">
        <v>345</v>
      </c>
      <c r="M31" s="762"/>
      <c r="N31" s="762"/>
      <c r="O31" s="762"/>
      <c r="P31" s="762"/>
      <c r="Q31" s="762"/>
      <c r="R31" s="762"/>
      <c r="S31" s="762"/>
      <c r="T31" s="762"/>
      <c r="U31" s="762"/>
      <c r="AB31" s="2"/>
      <c r="AD31" s="1"/>
    </row>
    <row r="32" spans="1:30" ht="16.5" customHeight="1">
      <c r="A32" s="570" t="s">
        <v>342</v>
      </c>
      <c r="F32" s="570"/>
      <c r="L32" s="752" t="s">
        <v>346</v>
      </c>
      <c r="M32" s="752"/>
      <c r="N32" s="752"/>
      <c r="O32" s="752"/>
      <c r="P32" s="752"/>
      <c r="Q32" s="752"/>
      <c r="R32" s="752"/>
      <c r="S32" s="752"/>
      <c r="T32" s="752"/>
      <c r="U32" s="752"/>
      <c r="AB32" s="2"/>
      <c r="AD32" s="1"/>
    </row>
  </sheetData>
  <mergeCells count="8">
    <mergeCell ref="L32:U32"/>
    <mergeCell ref="A1:J1"/>
    <mergeCell ref="L1:U1"/>
    <mergeCell ref="I3:J3"/>
    <mergeCell ref="N3:O3"/>
    <mergeCell ref="D3:G3"/>
    <mergeCell ref="L30:U30"/>
    <mergeCell ref="L31:U31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11" max="31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1"/>
  <sheetViews>
    <sheetView view="pageBreakPreview" zoomScale="85" zoomScaleNormal="75" zoomScaleSheetLayoutView="85" workbookViewId="0">
      <selection activeCell="AP18" sqref="AP18"/>
    </sheetView>
  </sheetViews>
  <sheetFormatPr defaultRowHeight="13.5"/>
  <cols>
    <col min="1" max="1" width="9.375" style="2" customWidth="1"/>
    <col min="2" max="2" width="15.625" style="2" customWidth="1"/>
    <col min="3" max="3" width="15.25" style="2" customWidth="1"/>
    <col min="4" max="4" width="16.375" style="2" customWidth="1"/>
    <col min="5" max="5" width="13" style="2" bestFit="1" customWidth="1"/>
    <col min="6" max="6" width="4.5" style="2" customWidth="1"/>
    <col min="7" max="7" width="13" style="2" bestFit="1" customWidth="1"/>
    <col min="8" max="8" width="15.875" style="2" bestFit="1" customWidth="1"/>
    <col min="9" max="9" width="12.375" style="2" customWidth="1"/>
    <col min="10" max="10" width="11.5" style="2" customWidth="1"/>
    <col min="11" max="11" width="13.5" style="2" customWidth="1"/>
    <col min="12" max="12" width="9.875" style="2" customWidth="1"/>
    <col min="13" max="13" width="12.625" style="2" customWidth="1"/>
    <col min="14" max="14" width="13.75" style="2" customWidth="1"/>
    <col min="15" max="15" width="14.75" style="2" customWidth="1"/>
    <col min="16" max="16" width="13.5" style="2" customWidth="1"/>
    <col min="17" max="17" width="12.875" style="2" customWidth="1"/>
    <col min="18" max="18" width="13.25" style="2" customWidth="1"/>
    <col min="19" max="19" width="4.5" style="2" customWidth="1"/>
    <col min="20" max="20" width="13.875" style="2" customWidth="1"/>
    <col min="21" max="21" width="13.25" style="2" customWidth="1"/>
    <col min="22" max="22" width="13.875" style="2" customWidth="1"/>
    <col min="23" max="23" width="13.25" style="2" customWidth="1"/>
    <col min="24" max="24" width="13.875" style="2" customWidth="1"/>
    <col min="25" max="26" width="9.875" style="2" customWidth="1"/>
    <col min="27" max="27" width="17" style="2" customWidth="1"/>
    <col min="28" max="31" width="13.625" style="2" customWidth="1"/>
    <col min="32" max="32" width="5.875" style="2" customWidth="1"/>
    <col min="33" max="37" width="13.625" style="2" customWidth="1"/>
    <col min="38" max="38" width="9.75" style="2" customWidth="1"/>
    <col min="39" max="256" width="9" style="2"/>
    <col min="257" max="257" width="9.375" style="2" customWidth="1"/>
    <col min="258" max="258" width="15.625" style="2" customWidth="1"/>
    <col min="259" max="259" width="15.25" style="2" customWidth="1"/>
    <col min="260" max="260" width="16.375" style="2" customWidth="1"/>
    <col min="261" max="261" width="13" style="2" bestFit="1" customWidth="1"/>
    <col min="262" max="262" width="4.5" style="2" customWidth="1"/>
    <col min="263" max="263" width="13" style="2" bestFit="1" customWidth="1"/>
    <col min="264" max="264" width="15.875" style="2" bestFit="1" customWidth="1"/>
    <col min="265" max="265" width="11.25" style="2" customWidth="1"/>
    <col min="266" max="266" width="11.5" style="2" customWidth="1"/>
    <col min="267" max="267" width="13.5" style="2" customWidth="1"/>
    <col min="268" max="268" width="9.875" style="2" customWidth="1"/>
    <col min="269" max="269" width="12.625" style="2" customWidth="1"/>
    <col min="270" max="270" width="13.75" style="2" customWidth="1"/>
    <col min="271" max="271" width="14.75" style="2" customWidth="1"/>
    <col min="272" max="272" width="13.5" style="2" customWidth="1"/>
    <col min="273" max="273" width="12.875" style="2" customWidth="1"/>
    <col min="274" max="274" width="13.25" style="2" customWidth="1"/>
    <col min="275" max="275" width="4.5" style="2" customWidth="1"/>
    <col min="276" max="276" width="13.875" style="2" customWidth="1"/>
    <col min="277" max="277" width="13.25" style="2" customWidth="1"/>
    <col min="278" max="278" width="13.875" style="2" customWidth="1"/>
    <col min="279" max="279" width="13.25" style="2" customWidth="1"/>
    <col min="280" max="280" width="13.875" style="2" customWidth="1"/>
    <col min="281" max="281" width="9.875" style="2" customWidth="1"/>
    <col min="282" max="282" width="12.625" style="2" customWidth="1"/>
    <col min="283" max="283" width="17.875" style="2" bestFit="1" customWidth="1"/>
    <col min="284" max="287" width="13.625" style="2" customWidth="1"/>
    <col min="288" max="288" width="4.5" style="2" customWidth="1"/>
    <col min="289" max="293" width="13.625" style="2" customWidth="1"/>
    <col min="294" max="294" width="9.875" style="2" customWidth="1"/>
    <col min="295" max="512" width="9" style="2"/>
    <col min="513" max="513" width="9.375" style="2" customWidth="1"/>
    <col min="514" max="514" width="15.625" style="2" customWidth="1"/>
    <col min="515" max="515" width="15.25" style="2" customWidth="1"/>
    <col min="516" max="516" width="16.375" style="2" customWidth="1"/>
    <col min="517" max="517" width="13" style="2" bestFit="1" customWidth="1"/>
    <col min="518" max="518" width="4.5" style="2" customWidth="1"/>
    <col min="519" max="519" width="13" style="2" bestFit="1" customWidth="1"/>
    <col min="520" max="520" width="15.875" style="2" bestFit="1" customWidth="1"/>
    <col min="521" max="521" width="11.25" style="2" customWidth="1"/>
    <col min="522" max="522" width="11.5" style="2" customWidth="1"/>
    <col min="523" max="523" width="13.5" style="2" customWidth="1"/>
    <col min="524" max="524" width="9.875" style="2" customWidth="1"/>
    <col min="525" max="525" width="12.625" style="2" customWidth="1"/>
    <col min="526" max="526" width="13.75" style="2" customWidth="1"/>
    <col min="527" max="527" width="14.75" style="2" customWidth="1"/>
    <col min="528" max="528" width="13.5" style="2" customWidth="1"/>
    <col min="529" max="529" width="12.875" style="2" customWidth="1"/>
    <col min="530" max="530" width="13.25" style="2" customWidth="1"/>
    <col min="531" max="531" width="4.5" style="2" customWidth="1"/>
    <col min="532" max="532" width="13.875" style="2" customWidth="1"/>
    <col min="533" max="533" width="13.25" style="2" customWidth="1"/>
    <col min="534" max="534" width="13.875" style="2" customWidth="1"/>
    <col min="535" max="535" width="13.25" style="2" customWidth="1"/>
    <col min="536" max="536" width="13.875" style="2" customWidth="1"/>
    <col min="537" max="537" width="9.875" style="2" customWidth="1"/>
    <col min="538" max="538" width="12.625" style="2" customWidth="1"/>
    <col min="539" max="539" width="17.875" style="2" bestFit="1" customWidth="1"/>
    <col min="540" max="543" width="13.625" style="2" customWidth="1"/>
    <col min="544" max="544" width="4.5" style="2" customWidth="1"/>
    <col min="545" max="549" width="13.625" style="2" customWidth="1"/>
    <col min="550" max="550" width="9.875" style="2" customWidth="1"/>
    <col min="551" max="768" width="9" style="2"/>
    <col min="769" max="769" width="9.375" style="2" customWidth="1"/>
    <col min="770" max="770" width="15.625" style="2" customWidth="1"/>
    <col min="771" max="771" width="15.25" style="2" customWidth="1"/>
    <col min="772" max="772" width="16.375" style="2" customWidth="1"/>
    <col min="773" max="773" width="13" style="2" bestFit="1" customWidth="1"/>
    <col min="774" max="774" width="4.5" style="2" customWidth="1"/>
    <col min="775" max="775" width="13" style="2" bestFit="1" customWidth="1"/>
    <col min="776" max="776" width="15.875" style="2" bestFit="1" customWidth="1"/>
    <col min="777" max="777" width="11.25" style="2" customWidth="1"/>
    <col min="778" max="778" width="11.5" style="2" customWidth="1"/>
    <col min="779" max="779" width="13.5" style="2" customWidth="1"/>
    <col min="780" max="780" width="9.875" style="2" customWidth="1"/>
    <col min="781" max="781" width="12.625" style="2" customWidth="1"/>
    <col min="782" max="782" width="13.75" style="2" customWidth="1"/>
    <col min="783" max="783" width="14.75" style="2" customWidth="1"/>
    <col min="784" max="784" width="13.5" style="2" customWidth="1"/>
    <col min="785" max="785" width="12.875" style="2" customWidth="1"/>
    <col min="786" max="786" width="13.25" style="2" customWidth="1"/>
    <col min="787" max="787" width="4.5" style="2" customWidth="1"/>
    <col min="788" max="788" width="13.875" style="2" customWidth="1"/>
    <col min="789" max="789" width="13.25" style="2" customWidth="1"/>
    <col min="790" max="790" width="13.875" style="2" customWidth="1"/>
    <col min="791" max="791" width="13.25" style="2" customWidth="1"/>
    <col min="792" max="792" width="13.875" style="2" customWidth="1"/>
    <col min="793" max="793" width="9.875" style="2" customWidth="1"/>
    <col min="794" max="794" width="12.625" style="2" customWidth="1"/>
    <col min="795" max="795" width="17.875" style="2" bestFit="1" customWidth="1"/>
    <col min="796" max="799" width="13.625" style="2" customWidth="1"/>
    <col min="800" max="800" width="4.5" style="2" customWidth="1"/>
    <col min="801" max="805" width="13.625" style="2" customWidth="1"/>
    <col min="806" max="806" width="9.875" style="2" customWidth="1"/>
    <col min="807" max="1024" width="9" style="2"/>
    <col min="1025" max="1025" width="9.375" style="2" customWidth="1"/>
    <col min="1026" max="1026" width="15.625" style="2" customWidth="1"/>
    <col min="1027" max="1027" width="15.25" style="2" customWidth="1"/>
    <col min="1028" max="1028" width="16.375" style="2" customWidth="1"/>
    <col min="1029" max="1029" width="13" style="2" bestFit="1" customWidth="1"/>
    <col min="1030" max="1030" width="4.5" style="2" customWidth="1"/>
    <col min="1031" max="1031" width="13" style="2" bestFit="1" customWidth="1"/>
    <col min="1032" max="1032" width="15.875" style="2" bestFit="1" customWidth="1"/>
    <col min="1033" max="1033" width="11.25" style="2" customWidth="1"/>
    <col min="1034" max="1034" width="11.5" style="2" customWidth="1"/>
    <col min="1035" max="1035" width="13.5" style="2" customWidth="1"/>
    <col min="1036" max="1036" width="9.875" style="2" customWidth="1"/>
    <col min="1037" max="1037" width="12.625" style="2" customWidth="1"/>
    <col min="1038" max="1038" width="13.75" style="2" customWidth="1"/>
    <col min="1039" max="1039" width="14.75" style="2" customWidth="1"/>
    <col min="1040" max="1040" width="13.5" style="2" customWidth="1"/>
    <col min="1041" max="1041" width="12.875" style="2" customWidth="1"/>
    <col min="1042" max="1042" width="13.25" style="2" customWidth="1"/>
    <col min="1043" max="1043" width="4.5" style="2" customWidth="1"/>
    <col min="1044" max="1044" width="13.875" style="2" customWidth="1"/>
    <col min="1045" max="1045" width="13.25" style="2" customWidth="1"/>
    <col min="1046" max="1046" width="13.875" style="2" customWidth="1"/>
    <col min="1047" max="1047" width="13.25" style="2" customWidth="1"/>
    <col min="1048" max="1048" width="13.875" style="2" customWidth="1"/>
    <col min="1049" max="1049" width="9.875" style="2" customWidth="1"/>
    <col min="1050" max="1050" width="12.625" style="2" customWidth="1"/>
    <col min="1051" max="1051" width="17.875" style="2" bestFit="1" customWidth="1"/>
    <col min="1052" max="1055" width="13.625" style="2" customWidth="1"/>
    <col min="1056" max="1056" width="4.5" style="2" customWidth="1"/>
    <col min="1057" max="1061" width="13.625" style="2" customWidth="1"/>
    <col min="1062" max="1062" width="9.875" style="2" customWidth="1"/>
    <col min="1063" max="1280" width="9" style="2"/>
    <col min="1281" max="1281" width="9.375" style="2" customWidth="1"/>
    <col min="1282" max="1282" width="15.625" style="2" customWidth="1"/>
    <col min="1283" max="1283" width="15.25" style="2" customWidth="1"/>
    <col min="1284" max="1284" width="16.375" style="2" customWidth="1"/>
    <col min="1285" max="1285" width="13" style="2" bestFit="1" customWidth="1"/>
    <col min="1286" max="1286" width="4.5" style="2" customWidth="1"/>
    <col min="1287" max="1287" width="13" style="2" bestFit="1" customWidth="1"/>
    <col min="1288" max="1288" width="15.875" style="2" bestFit="1" customWidth="1"/>
    <col min="1289" max="1289" width="11.25" style="2" customWidth="1"/>
    <col min="1290" max="1290" width="11.5" style="2" customWidth="1"/>
    <col min="1291" max="1291" width="13.5" style="2" customWidth="1"/>
    <col min="1292" max="1292" width="9.875" style="2" customWidth="1"/>
    <col min="1293" max="1293" width="12.625" style="2" customWidth="1"/>
    <col min="1294" max="1294" width="13.75" style="2" customWidth="1"/>
    <col min="1295" max="1295" width="14.75" style="2" customWidth="1"/>
    <col min="1296" max="1296" width="13.5" style="2" customWidth="1"/>
    <col min="1297" max="1297" width="12.875" style="2" customWidth="1"/>
    <col min="1298" max="1298" width="13.25" style="2" customWidth="1"/>
    <col min="1299" max="1299" width="4.5" style="2" customWidth="1"/>
    <col min="1300" max="1300" width="13.875" style="2" customWidth="1"/>
    <col min="1301" max="1301" width="13.25" style="2" customWidth="1"/>
    <col min="1302" max="1302" width="13.875" style="2" customWidth="1"/>
    <col min="1303" max="1303" width="13.25" style="2" customWidth="1"/>
    <col min="1304" max="1304" width="13.875" style="2" customWidth="1"/>
    <col min="1305" max="1305" width="9.875" style="2" customWidth="1"/>
    <col min="1306" max="1306" width="12.625" style="2" customWidth="1"/>
    <col min="1307" max="1307" width="17.875" style="2" bestFit="1" customWidth="1"/>
    <col min="1308" max="1311" width="13.625" style="2" customWidth="1"/>
    <col min="1312" max="1312" width="4.5" style="2" customWidth="1"/>
    <col min="1313" max="1317" width="13.625" style="2" customWidth="1"/>
    <col min="1318" max="1318" width="9.875" style="2" customWidth="1"/>
    <col min="1319" max="1536" width="9" style="2"/>
    <col min="1537" max="1537" width="9.375" style="2" customWidth="1"/>
    <col min="1538" max="1538" width="15.625" style="2" customWidth="1"/>
    <col min="1539" max="1539" width="15.25" style="2" customWidth="1"/>
    <col min="1540" max="1540" width="16.375" style="2" customWidth="1"/>
    <col min="1541" max="1541" width="13" style="2" bestFit="1" customWidth="1"/>
    <col min="1542" max="1542" width="4.5" style="2" customWidth="1"/>
    <col min="1543" max="1543" width="13" style="2" bestFit="1" customWidth="1"/>
    <col min="1544" max="1544" width="15.875" style="2" bestFit="1" customWidth="1"/>
    <col min="1545" max="1545" width="11.25" style="2" customWidth="1"/>
    <col min="1546" max="1546" width="11.5" style="2" customWidth="1"/>
    <col min="1547" max="1547" width="13.5" style="2" customWidth="1"/>
    <col min="1548" max="1548" width="9.875" style="2" customWidth="1"/>
    <col min="1549" max="1549" width="12.625" style="2" customWidth="1"/>
    <col min="1550" max="1550" width="13.75" style="2" customWidth="1"/>
    <col min="1551" max="1551" width="14.75" style="2" customWidth="1"/>
    <col min="1552" max="1552" width="13.5" style="2" customWidth="1"/>
    <col min="1553" max="1553" width="12.875" style="2" customWidth="1"/>
    <col min="1554" max="1554" width="13.25" style="2" customWidth="1"/>
    <col min="1555" max="1555" width="4.5" style="2" customWidth="1"/>
    <col min="1556" max="1556" width="13.875" style="2" customWidth="1"/>
    <col min="1557" max="1557" width="13.25" style="2" customWidth="1"/>
    <col min="1558" max="1558" width="13.875" style="2" customWidth="1"/>
    <col min="1559" max="1559" width="13.25" style="2" customWidth="1"/>
    <col min="1560" max="1560" width="13.875" style="2" customWidth="1"/>
    <col min="1561" max="1561" width="9.875" style="2" customWidth="1"/>
    <col min="1562" max="1562" width="12.625" style="2" customWidth="1"/>
    <col min="1563" max="1563" width="17.875" style="2" bestFit="1" customWidth="1"/>
    <col min="1564" max="1567" width="13.625" style="2" customWidth="1"/>
    <col min="1568" max="1568" width="4.5" style="2" customWidth="1"/>
    <col min="1569" max="1573" width="13.625" style="2" customWidth="1"/>
    <col min="1574" max="1574" width="9.875" style="2" customWidth="1"/>
    <col min="1575" max="1792" width="9" style="2"/>
    <col min="1793" max="1793" width="9.375" style="2" customWidth="1"/>
    <col min="1794" max="1794" width="15.625" style="2" customWidth="1"/>
    <col min="1795" max="1795" width="15.25" style="2" customWidth="1"/>
    <col min="1796" max="1796" width="16.375" style="2" customWidth="1"/>
    <col min="1797" max="1797" width="13" style="2" bestFit="1" customWidth="1"/>
    <col min="1798" max="1798" width="4.5" style="2" customWidth="1"/>
    <col min="1799" max="1799" width="13" style="2" bestFit="1" customWidth="1"/>
    <col min="1800" max="1800" width="15.875" style="2" bestFit="1" customWidth="1"/>
    <col min="1801" max="1801" width="11.25" style="2" customWidth="1"/>
    <col min="1802" max="1802" width="11.5" style="2" customWidth="1"/>
    <col min="1803" max="1803" width="13.5" style="2" customWidth="1"/>
    <col min="1804" max="1804" width="9.875" style="2" customWidth="1"/>
    <col min="1805" max="1805" width="12.625" style="2" customWidth="1"/>
    <col min="1806" max="1806" width="13.75" style="2" customWidth="1"/>
    <col min="1807" max="1807" width="14.75" style="2" customWidth="1"/>
    <col min="1808" max="1808" width="13.5" style="2" customWidth="1"/>
    <col min="1809" max="1809" width="12.875" style="2" customWidth="1"/>
    <col min="1810" max="1810" width="13.25" style="2" customWidth="1"/>
    <col min="1811" max="1811" width="4.5" style="2" customWidth="1"/>
    <col min="1812" max="1812" width="13.875" style="2" customWidth="1"/>
    <col min="1813" max="1813" width="13.25" style="2" customWidth="1"/>
    <col min="1814" max="1814" width="13.875" style="2" customWidth="1"/>
    <col min="1815" max="1815" width="13.25" style="2" customWidth="1"/>
    <col min="1816" max="1816" width="13.875" style="2" customWidth="1"/>
    <col min="1817" max="1817" width="9.875" style="2" customWidth="1"/>
    <col min="1818" max="1818" width="12.625" style="2" customWidth="1"/>
    <col min="1819" max="1819" width="17.875" style="2" bestFit="1" customWidth="1"/>
    <col min="1820" max="1823" width="13.625" style="2" customWidth="1"/>
    <col min="1824" max="1824" width="4.5" style="2" customWidth="1"/>
    <col min="1825" max="1829" width="13.625" style="2" customWidth="1"/>
    <col min="1830" max="1830" width="9.875" style="2" customWidth="1"/>
    <col min="1831" max="2048" width="9" style="2"/>
    <col min="2049" max="2049" width="9.375" style="2" customWidth="1"/>
    <col min="2050" max="2050" width="15.625" style="2" customWidth="1"/>
    <col min="2051" max="2051" width="15.25" style="2" customWidth="1"/>
    <col min="2052" max="2052" width="16.375" style="2" customWidth="1"/>
    <col min="2053" max="2053" width="13" style="2" bestFit="1" customWidth="1"/>
    <col min="2054" max="2054" width="4.5" style="2" customWidth="1"/>
    <col min="2055" max="2055" width="13" style="2" bestFit="1" customWidth="1"/>
    <col min="2056" max="2056" width="15.875" style="2" bestFit="1" customWidth="1"/>
    <col min="2057" max="2057" width="11.25" style="2" customWidth="1"/>
    <col min="2058" max="2058" width="11.5" style="2" customWidth="1"/>
    <col min="2059" max="2059" width="13.5" style="2" customWidth="1"/>
    <col min="2060" max="2060" width="9.875" style="2" customWidth="1"/>
    <col min="2061" max="2061" width="12.625" style="2" customWidth="1"/>
    <col min="2062" max="2062" width="13.75" style="2" customWidth="1"/>
    <col min="2063" max="2063" width="14.75" style="2" customWidth="1"/>
    <col min="2064" max="2064" width="13.5" style="2" customWidth="1"/>
    <col min="2065" max="2065" width="12.875" style="2" customWidth="1"/>
    <col min="2066" max="2066" width="13.25" style="2" customWidth="1"/>
    <col min="2067" max="2067" width="4.5" style="2" customWidth="1"/>
    <col min="2068" max="2068" width="13.875" style="2" customWidth="1"/>
    <col min="2069" max="2069" width="13.25" style="2" customWidth="1"/>
    <col min="2070" max="2070" width="13.875" style="2" customWidth="1"/>
    <col min="2071" max="2071" width="13.25" style="2" customWidth="1"/>
    <col min="2072" max="2072" width="13.875" style="2" customWidth="1"/>
    <col min="2073" max="2073" width="9.875" style="2" customWidth="1"/>
    <col min="2074" max="2074" width="12.625" style="2" customWidth="1"/>
    <col min="2075" max="2075" width="17.875" style="2" bestFit="1" customWidth="1"/>
    <col min="2076" max="2079" width="13.625" style="2" customWidth="1"/>
    <col min="2080" max="2080" width="4.5" style="2" customWidth="1"/>
    <col min="2081" max="2085" width="13.625" style="2" customWidth="1"/>
    <col min="2086" max="2086" width="9.875" style="2" customWidth="1"/>
    <col min="2087" max="2304" width="9" style="2"/>
    <col min="2305" max="2305" width="9.375" style="2" customWidth="1"/>
    <col min="2306" max="2306" width="15.625" style="2" customWidth="1"/>
    <col min="2307" max="2307" width="15.25" style="2" customWidth="1"/>
    <col min="2308" max="2308" width="16.375" style="2" customWidth="1"/>
    <col min="2309" max="2309" width="13" style="2" bestFit="1" customWidth="1"/>
    <col min="2310" max="2310" width="4.5" style="2" customWidth="1"/>
    <col min="2311" max="2311" width="13" style="2" bestFit="1" customWidth="1"/>
    <col min="2312" max="2312" width="15.875" style="2" bestFit="1" customWidth="1"/>
    <col min="2313" max="2313" width="11.25" style="2" customWidth="1"/>
    <col min="2314" max="2314" width="11.5" style="2" customWidth="1"/>
    <col min="2315" max="2315" width="13.5" style="2" customWidth="1"/>
    <col min="2316" max="2316" width="9.875" style="2" customWidth="1"/>
    <col min="2317" max="2317" width="12.625" style="2" customWidth="1"/>
    <col min="2318" max="2318" width="13.75" style="2" customWidth="1"/>
    <col min="2319" max="2319" width="14.75" style="2" customWidth="1"/>
    <col min="2320" max="2320" width="13.5" style="2" customWidth="1"/>
    <col min="2321" max="2321" width="12.875" style="2" customWidth="1"/>
    <col min="2322" max="2322" width="13.25" style="2" customWidth="1"/>
    <col min="2323" max="2323" width="4.5" style="2" customWidth="1"/>
    <col min="2324" max="2324" width="13.875" style="2" customWidth="1"/>
    <col min="2325" max="2325" width="13.25" style="2" customWidth="1"/>
    <col min="2326" max="2326" width="13.875" style="2" customWidth="1"/>
    <col min="2327" max="2327" width="13.25" style="2" customWidth="1"/>
    <col min="2328" max="2328" width="13.875" style="2" customWidth="1"/>
    <col min="2329" max="2329" width="9.875" style="2" customWidth="1"/>
    <col min="2330" max="2330" width="12.625" style="2" customWidth="1"/>
    <col min="2331" max="2331" width="17.875" style="2" bestFit="1" customWidth="1"/>
    <col min="2332" max="2335" width="13.625" style="2" customWidth="1"/>
    <col min="2336" max="2336" width="4.5" style="2" customWidth="1"/>
    <col min="2337" max="2341" width="13.625" style="2" customWidth="1"/>
    <col min="2342" max="2342" width="9.875" style="2" customWidth="1"/>
    <col min="2343" max="2560" width="9" style="2"/>
    <col min="2561" max="2561" width="9.375" style="2" customWidth="1"/>
    <col min="2562" max="2562" width="15.625" style="2" customWidth="1"/>
    <col min="2563" max="2563" width="15.25" style="2" customWidth="1"/>
    <col min="2564" max="2564" width="16.375" style="2" customWidth="1"/>
    <col min="2565" max="2565" width="13" style="2" bestFit="1" customWidth="1"/>
    <col min="2566" max="2566" width="4.5" style="2" customWidth="1"/>
    <col min="2567" max="2567" width="13" style="2" bestFit="1" customWidth="1"/>
    <col min="2568" max="2568" width="15.875" style="2" bestFit="1" customWidth="1"/>
    <col min="2569" max="2569" width="11.25" style="2" customWidth="1"/>
    <col min="2570" max="2570" width="11.5" style="2" customWidth="1"/>
    <col min="2571" max="2571" width="13.5" style="2" customWidth="1"/>
    <col min="2572" max="2572" width="9.875" style="2" customWidth="1"/>
    <col min="2573" max="2573" width="12.625" style="2" customWidth="1"/>
    <col min="2574" max="2574" width="13.75" style="2" customWidth="1"/>
    <col min="2575" max="2575" width="14.75" style="2" customWidth="1"/>
    <col min="2576" max="2576" width="13.5" style="2" customWidth="1"/>
    <col min="2577" max="2577" width="12.875" style="2" customWidth="1"/>
    <col min="2578" max="2578" width="13.25" style="2" customWidth="1"/>
    <col min="2579" max="2579" width="4.5" style="2" customWidth="1"/>
    <col min="2580" max="2580" width="13.875" style="2" customWidth="1"/>
    <col min="2581" max="2581" width="13.25" style="2" customWidth="1"/>
    <col min="2582" max="2582" width="13.875" style="2" customWidth="1"/>
    <col min="2583" max="2583" width="13.25" style="2" customWidth="1"/>
    <col min="2584" max="2584" width="13.875" style="2" customWidth="1"/>
    <col min="2585" max="2585" width="9.875" style="2" customWidth="1"/>
    <col min="2586" max="2586" width="12.625" style="2" customWidth="1"/>
    <col min="2587" max="2587" width="17.875" style="2" bestFit="1" customWidth="1"/>
    <col min="2588" max="2591" width="13.625" style="2" customWidth="1"/>
    <col min="2592" max="2592" width="4.5" style="2" customWidth="1"/>
    <col min="2593" max="2597" width="13.625" style="2" customWidth="1"/>
    <col min="2598" max="2598" width="9.875" style="2" customWidth="1"/>
    <col min="2599" max="2816" width="9" style="2"/>
    <col min="2817" max="2817" width="9.375" style="2" customWidth="1"/>
    <col min="2818" max="2818" width="15.625" style="2" customWidth="1"/>
    <col min="2819" max="2819" width="15.25" style="2" customWidth="1"/>
    <col min="2820" max="2820" width="16.375" style="2" customWidth="1"/>
    <col min="2821" max="2821" width="13" style="2" bestFit="1" customWidth="1"/>
    <col min="2822" max="2822" width="4.5" style="2" customWidth="1"/>
    <col min="2823" max="2823" width="13" style="2" bestFit="1" customWidth="1"/>
    <col min="2824" max="2824" width="15.875" style="2" bestFit="1" customWidth="1"/>
    <col min="2825" max="2825" width="11.25" style="2" customWidth="1"/>
    <col min="2826" max="2826" width="11.5" style="2" customWidth="1"/>
    <col min="2827" max="2827" width="13.5" style="2" customWidth="1"/>
    <col min="2828" max="2828" width="9.875" style="2" customWidth="1"/>
    <col min="2829" max="2829" width="12.625" style="2" customWidth="1"/>
    <col min="2830" max="2830" width="13.75" style="2" customWidth="1"/>
    <col min="2831" max="2831" width="14.75" style="2" customWidth="1"/>
    <col min="2832" max="2832" width="13.5" style="2" customWidth="1"/>
    <col min="2833" max="2833" width="12.875" style="2" customWidth="1"/>
    <col min="2834" max="2834" width="13.25" style="2" customWidth="1"/>
    <col min="2835" max="2835" width="4.5" style="2" customWidth="1"/>
    <col min="2836" max="2836" width="13.875" style="2" customWidth="1"/>
    <col min="2837" max="2837" width="13.25" style="2" customWidth="1"/>
    <col min="2838" max="2838" width="13.875" style="2" customWidth="1"/>
    <col min="2839" max="2839" width="13.25" style="2" customWidth="1"/>
    <col min="2840" max="2840" width="13.875" style="2" customWidth="1"/>
    <col min="2841" max="2841" width="9.875" style="2" customWidth="1"/>
    <col min="2842" max="2842" width="12.625" style="2" customWidth="1"/>
    <col min="2843" max="2843" width="17.875" style="2" bestFit="1" customWidth="1"/>
    <col min="2844" max="2847" width="13.625" style="2" customWidth="1"/>
    <col min="2848" max="2848" width="4.5" style="2" customWidth="1"/>
    <col min="2849" max="2853" width="13.625" style="2" customWidth="1"/>
    <col min="2854" max="2854" width="9.875" style="2" customWidth="1"/>
    <col min="2855" max="3072" width="9" style="2"/>
    <col min="3073" max="3073" width="9.375" style="2" customWidth="1"/>
    <col min="3074" max="3074" width="15.625" style="2" customWidth="1"/>
    <col min="3075" max="3075" width="15.25" style="2" customWidth="1"/>
    <col min="3076" max="3076" width="16.375" style="2" customWidth="1"/>
    <col min="3077" max="3077" width="13" style="2" bestFit="1" customWidth="1"/>
    <col min="3078" max="3078" width="4.5" style="2" customWidth="1"/>
    <col min="3079" max="3079" width="13" style="2" bestFit="1" customWidth="1"/>
    <col min="3080" max="3080" width="15.875" style="2" bestFit="1" customWidth="1"/>
    <col min="3081" max="3081" width="11.25" style="2" customWidth="1"/>
    <col min="3082" max="3082" width="11.5" style="2" customWidth="1"/>
    <col min="3083" max="3083" width="13.5" style="2" customWidth="1"/>
    <col min="3084" max="3084" width="9.875" style="2" customWidth="1"/>
    <col min="3085" max="3085" width="12.625" style="2" customWidth="1"/>
    <col min="3086" max="3086" width="13.75" style="2" customWidth="1"/>
    <col min="3087" max="3087" width="14.75" style="2" customWidth="1"/>
    <col min="3088" max="3088" width="13.5" style="2" customWidth="1"/>
    <col min="3089" max="3089" width="12.875" style="2" customWidth="1"/>
    <col min="3090" max="3090" width="13.25" style="2" customWidth="1"/>
    <col min="3091" max="3091" width="4.5" style="2" customWidth="1"/>
    <col min="3092" max="3092" width="13.875" style="2" customWidth="1"/>
    <col min="3093" max="3093" width="13.25" style="2" customWidth="1"/>
    <col min="3094" max="3094" width="13.875" style="2" customWidth="1"/>
    <col min="3095" max="3095" width="13.25" style="2" customWidth="1"/>
    <col min="3096" max="3096" width="13.875" style="2" customWidth="1"/>
    <col min="3097" max="3097" width="9.875" style="2" customWidth="1"/>
    <col min="3098" max="3098" width="12.625" style="2" customWidth="1"/>
    <col min="3099" max="3099" width="17.875" style="2" bestFit="1" customWidth="1"/>
    <col min="3100" max="3103" width="13.625" style="2" customWidth="1"/>
    <col min="3104" max="3104" width="4.5" style="2" customWidth="1"/>
    <col min="3105" max="3109" width="13.625" style="2" customWidth="1"/>
    <col min="3110" max="3110" width="9.875" style="2" customWidth="1"/>
    <col min="3111" max="3328" width="9" style="2"/>
    <col min="3329" max="3329" width="9.375" style="2" customWidth="1"/>
    <col min="3330" max="3330" width="15.625" style="2" customWidth="1"/>
    <col min="3331" max="3331" width="15.25" style="2" customWidth="1"/>
    <col min="3332" max="3332" width="16.375" style="2" customWidth="1"/>
    <col min="3333" max="3333" width="13" style="2" bestFit="1" customWidth="1"/>
    <col min="3334" max="3334" width="4.5" style="2" customWidth="1"/>
    <col min="3335" max="3335" width="13" style="2" bestFit="1" customWidth="1"/>
    <col min="3336" max="3336" width="15.875" style="2" bestFit="1" customWidth="1"/>
    <col min="3337" max="3337" width="11.25" style="2" customWidth="1"/>
    <col min="3338" max="3338" width="11.5" style="2" customWidth="1"/>
    <col min="3339" max="3339" width="13.5" style="2" customWidth="1"/>
    <col min="3340" max="3340" width="9.875" style="2" customWidth="1"/>
    <col min="3341" max="3341" width="12.625" style="2" customWidth="1"/>
    <col min="3342" max="3342" width="13.75" style="2" customWidth="1"/>
    <col min="3343" max="3343" width="14.75" style="2" customWidth="1"/>
    <col min="3344" max="3344" width="13.5" style="2" customWidth="1"/>
    <col min="3345" max="3345" width="12.875" style="2" customWidth="1"/>
    <col min="3346" max="3346" width="13.25" style="2" customWidth="1"/>
    <col min="3347" max="3347" width="4.5" style="2" customWidth="1"/>
    <col min="3348" max="3348" width="13.875" style="2" customWidth="1"/>
    <col min="3349" max="3349" width="13.25" style="2" customWidth="1"/>
    <col min="3350" max="3350" width="13.875" style="2" customWidth="1"/>
    <col min="3351" max="3351" width="13.25" style="2" customWidth="1"/>
    <col min="3352" max="3352" width="13.875" style="2" customWidth="1"/>
    <col min="3353" max="3353" width="9.875" style="2" customWidth="1"/>
    <col min="3354" max="3354" width="12.625" style="2" customWidth="1"/>
    <col min="3355" max="3355" width="17.875" style="2" bestFit="1" customWidth="1"/>
    <col min="3356" max="3359" width="13.625" style="2" customWidth="1"/>
    <col min="3360" max="3360" width="4.5" style="2" customWidth="1"/>
    <col min="3361" max="3365" width="13.625" style="2" customWidth="1"/>
    <col min="3366" max="3366" width="9.875" style="2" customWidth="1"/>
    <col min="3367" max="3584" width="9" style="2"/>
    <col min="3585" max="3585" width="9.375" style="2" customWidth="1"/>
    <col min="3586" max="3586" width="15.625" style="2" customWidth="1"/>
    <col min="3587" max="3587" width="15.25" style="2" customWidth="1"/>
    <col min="3588" max="3588" width="16.375" style="2" customWidth="1"/>
    <col min="3589" max="3589" width="13" style="2" bestFit="1" customWidth="1"/>
    <col min="3590" max="3590" width="4.5" style="2" customWidth="1"/>
    <col min="3591" max="3591" width="13" style="2" bestFit="1" customWidth="1"/>
    <col min="3592" max="3592" width="15.875" style="2" bestFit="1" customWidth="1"/>
    <col min="3593" max="3593" width="11.25" style="2" customWidth="1"/>
    <col min="3594" max="3594" width="11.5" style="2" customWidth="1"/>
    <col min="3595" max="3595" width="13.5" style="2" customWidth="1"/>
    <col min="3596" max="3596" width="9.875" style="2" customWidth="1"/>
    <col min="3597" max="3597" width="12.625" style="2" customWidth="1"/>
    <col min="3598" max="3598" width="13.75" style="2" customWidth="1"/>
    <col min="3599" max="3599" width="14.75" style="2" customWidth="1"/>
    <col min="3600" max="3600" width="13.5" style="2" customWidth="1"/>
    <col min="3601" max="3601" width="12.875" style="2" customWidth="1"/>
    <col min="3602" max="3602" width="13.25" style="2" customWidth="1"/>
    <col min="3603" max="3603" width="4.5" style="2" customWidth="1"/>
    <col min="3604" max="3604" width="13.875" style="2" customWidth="1"/>
    <col min="3605" max="3605" width="13.25" style="2" customWidth="1"/>
    <col min="3606" max="3606" width="13.875" style="2" customWidth="1"/>
    <col min="3607" max="3607" width="13.25" style="2" customWidth="1"/>
    <col min="3608" max="3608" width="13.875" style="2" customWidth="1"/>
    <col min="3609" max="3609" width="9.875" style="2" customWidth="1"/>
    <col min="3610" max="3610" width="12.625" style="2" customWidth="1"/>
    <col min="3611" max="3611" width="17.875" style="2" bestFit="1" customWidth="1"/>
    <col min="3612" max="3615" width="13.625" style="2" customWidth="1"/>
    <col min="3616" max="3616" width="4.5" style="2" customWidth="1"/>
    <col min="3617" max="3621" width="13.625" style="2" customWidth="1"/>
    <col min="3622" max="3622" width="9.875" style="2" customWidth="1"/>
    <col min="3623" max="3840" width="9" style="2"/>
    <col min="3841" max="3841" width="9.375" style="2" customWidth="1"/>
    <col min="3842" max="3842" width="15.625" style="2" customWidth="1"/>
    <col min="3843" max="3843" width="15.25" style="2" customWidth="1"/>
    <col min="3844" max="3844" width="16.375" style="2" customWidth="1"/>
    <col min="3845" max="3845" width="13" style="2" bestFit="1" customWidth="1"/>
    <col min="3846" max="3846" width="4.5" style="2" customWidth="1"/>
    <col min="3847" max="3847" width="13" style="2" bestFit="1" customWidth="1"/>
    <col min="3848" max="3848" width="15.875" style="2" bestFit="1" customWidth="1"/>
    <col min="3849" max="3849" width="11.25" style="2" customWidth="1"/>
    <col min="3850" max="3850" width="11.5" style="2" customWidth="1"/>
    <col min="3851" max="3851" width="13.5" style="2" customWidth="1"/>
    <col min="3852" max="3852" width="9.875" style="2" customWidth="1"/>
    <col min="3853" max="3853" width="12.625" style="2" customWidth="1"/>
    <col min="3854" max="3854" width="13.75" style="2" customWidth="1"/>
    <col min="3855" max="3855" width="14.75" style="2" customWidth="1"/>
    <col min="3856" max="3856" width="13.5" style="2" customWidth="1"/>
    <col min="3857" max="3857" width="12.875" style="2" customWidth="1"/>
    <col min="3858" max="3858" width="13.25" style="2" customWidth="1"/>
    <col min="3859" max="3859" width="4.5" style="2" customWidth="1"/>
    <col min="3860" max="3860" width="13.875" style="2" customWidth="1"/>
    <col min="3861" max="3861" width="13.25" style="2" customWidth="1"/>
    <col min="3862" max="3862" width="13.875" style="2" customWidth="1"/>
    <col min="3863" max="3863" width="13.25" style="2" customWidth="1"/>
    <col min="3864" max="3864" width="13.875" style="2" customWidth="1"/>
    <col min="3865" max="3865" width="9.875" style="2" customWidth="1"/>
    <col min="3866" max="3866" width="12.625" style="2" customWidth="1"/>
    <col min="3867" max="3867" width="17.875" style="2" bestFit="1" customWidth="1"/>
    <col min="3868" max="3871" width="13.625" style="2" customWidth="1"/>
    <col min="3872" max="3872" width="4.5" style="2" customWidth="1"/>
    <col min="3873" max="3877" width="13.625" style="2" customWidth="1"/>
    <col min="3878" max="3878" width="9.875" style="2" customWidth="1"/>
    <col min="3879" max="4096" width="9" style="2"/>
    <col min="4097" max="4097" width="9.375" style="2" customWidth="1"/>
    <col min="4098" max="4098" width="15.625" style="2" customWidth="1"/>
    <col min="4099" max="4099" width="15.25" style="2" customWidth="1"/>
    <col min="4100" max="4100" width="16.375" style="2" customWidth="1"/>
    <col min="4101" max="4101" width="13" style="2" bestFit="1" customWidth="1"/>
    <col min="4102" max="4102" width="4.5" style="2" customWidth="1"/>
    <col min="4103" max="4103" width="13" style="2" bestFit="1" customWidth="1"/>
    <col min="4104" max="4104" width="15.875" style="2" bestFit="1" customWidth="1"/>
    <col min="4105" max="4105" width="11.25" style="2" customWidth="1"/>
    <col min="4106" max="4106" width="11.5" style="2" customWidth="1"/>
    <col min="4107" max="4107" width="13.5" style="2" customWidth="1"/>
    <col min="4108" max="4108" width="9.875" style="2" customWidth="1"/>
    <col min="4109" max="4109" width="12.625" style="2" customWidth="1"/>
    <col min="4110" max="4110" width="13.75" style="2" customWidth="1"/>
    <col min="4111" max="4111" width="14.75" style="2" customWidth="1"/>
    <col min="4112" max="4112" width="13.5" style="2" customWidth="1"/>
    <col min="4113" max="4113" width="12.875" style="2" customWidth="1"/>
    <col min="4114" max="4114" width="13.25" style="2" customWidth="1"/>
    <col min="4115" max="4115" width="4.5" style="2" customWidth="1"/>
    <col min="4116" max="4116" width="13.875" style="2" customWidth="1"/>
    <col min="4117" max="4117" width="13.25" style="2" customWidth="1"/>
    <col min="4118" max="4118" width="13.875" style="2" customWidth="1"/>
    <col min="4119" max="4119" width="13.25" style="2" customWidth="1"/>
    <col min="4120" max="4120" width="13.875" style="2" customWidth="1"/>
    <col min="4121" max="4121" width="9.875" style="2" customWidth="1"/>
    <col min="4122" max="4122" width="12.625" style="2" customWidth="1"/>
    <col min="4123" max="4123" width="17.875" style="2" bestFit="1" customWidth="1"/>
    <col min="4124" max="4127" width="13.625" style="2" customWidth="1"/>
    <col min="4128" max="4128" width="4.5" style="2" customWidth="1"/>
    <col min="4129" max="4133" width="13.625" style="2" customWidth="1"/>
    <col min="4134" max="4134" width="9.875" style="2" customWidth="1"/>
    <col min="4135" max="4352" width="9" style="2"/>
    <col min="4353" max="4353" width="9.375" style="2" customWidth="1"/>
    <col min="4354" max="4354" width="15.625" style="2" customWidth="1"/>
    <col min="4355" max="4355" width="15.25" style="2" customWidth="1"/>
    <col min="4356" max="4356" width="16.375" style="2" customWidth="1"/>
    <col min="4357" max="4357" width="13" style="2" bestFit="1" customWidth="1"/>
    <col min="4358" max="4358" width="4.5" style="2" customWidth="1"/>
    <col min="4359" max="4359" width="13" style="2" bestFit="1" customWidth="1"/>
    <col min="4360" max="4360" width="15.875" style="2" bestFit="1" customWidth="1"/>
    <col min="4361" max="4361" width="11.25" style="2" customWidth="1"/>
    <col min="4362" max="4362" width="11.5" style="2" customWidth="1"/>
    <col min="4363" max="4363" width="13.5" style="2" customWidth="1"/>
    <col min="4364" max="4364" width="9.875" style="2" customWidth="1"/>
    <col min="4365" max="4365" width="12.625" style="2" customWidth="1"/>
    <col min="4366" max="4366" width="13.75" style="2" customWidth="1"/>
    <col min="4367" max="4367" width="14.75" style="2" customWidth="1"/>
    <col min="4368" max="4368" width="13.5" style="2" customWidth="1"/>
    <col min="4369" max="4369" width="12.875" style="2" customWidth="1"/>
    <col min="4370" max="4370" width="13.25" style="2" customWidth="1"/>
    <col min="4371" max="4371" width="4.5" style="2" customWidth="1"/>
    <col min="4372" max="4372" width="13.875" style="2" customWidth="1"/>
    <col min="4373" max="4373" width="13.25" style="2" customWidth="1"/>
    <col min="4374" max="4374" width="13.875" style="2" customWidth="1"/>
    <col min="4375" max="4375" width="13.25" style="2" customWidth="1"/>
    <col min="4376" max="4376" width="13.875" style="2" customWidth="1"/>
    <col min="4377" max="4377" width="9.875" style="2" customWidth="1"/>
    <col min="4378" max="4378" width="12.625" style="2" customWidth="1"/>
    <col min="4379" max="4379" width="17.875" style="2" bestFit="1" customWidth="1"/>
    <col min="4380" max="4383" width="13.625" style="2" customWidth="1"/>
    <col min="4384" max="4384" width="4.5" style="2" customWidth="1"/>
    <col min="4385" max="4389" width="13.625" style="2" customWidth="1"/>
    <col min="4390" max="4390" width="9.875" style="2" customWidth="1"/>
    <col min="4391" max="4608" width="9" style="2"/>
    <col min="4609" max="4609" width="9.375" style="2" customWidth="1"/>
    <col min="4610" max="4610" width="15.625" style="2" customWidth="1"/>
    <col min="4611" max="4611" width="15.25" style="2" customWidth="1"/>
    <col min="4612" max="4612" width="16.375" style="2" customWidth="1"/>
    <col min="4613" max="4613" width="13" style="2" bestFit="1" customWidth="1"/>
    <col min="4614" max="4614" width="4.5" style="2" customWidth="1"/>
    <col min="4615" max="4615" width="13" style="2" bestFit="1" customWidth="1"/>
    <col min="4616" max="4616" width="15.875" style="2" bestFit="1" customWidth="1"/>
    <col min="4617" max="4617" width="11.25" style="2" customWidth="1"/>
    <col min="4618" max="4618" width="11.5" style="2" customWidth="1"/>
    <col min="4619" max="4619" width="13.5" style="2" customWidth="1"/>
    <col min="4620" max="4620" width="9.875" style="2" customWidth="1"/>
    <col min="4621" max="4621" width="12.625" style="2" customWidth="1"/>
    <col min="4622" max="4622" width="13.75" style="2" customWidth="1"/>
    <col min="4623" max="4623" width="14.75" style="2" customWidth="1"/>
    <col min="4624" max="4624" width="13.5" style="2" customWidth="1"/>
    <col min="4625" max="4625" width="12.875" style="2" customWidth="1"/>
    <col min="4626" max="4626" width="13.25" style="2" customWidth="1"/>
    <col min="4627" max="4627" width="4.5" style="2" customWidth="1"/>
    <col min="4628" max="4628" width="13.875" style="2" customWidth="1"/>
    <col min="4629" max="4629" width="13.25" style="2" customWidth="1"/>
    <col min="4630" max="4630" width="13.875" style="2" customWidth="1"/>
    <col min="4631" max="4631" width="13.25" style="2" customWidth="1"/>
    <col min="4632" max="4632" width="13.875" style="2" customWidth="1"/>
    <col min="4633" max="4633" width="9.875" style="2" customWidth="1"/>
    <col min="4634" max="4634" width="12.625" style="2" customWidth="1"/>
    <col min="4635" max="4635" width="17.875" style="2" bestFit="1" customWidth="1"/>
    <col min="4636" max="4639" width="13.625" style="2" customWidth="1"/>
    <col min="4640" max="4640" width="4.5" style="2" customWidth="1"/>
    <col min="4641" max="4645" width="13.625" style="2" customWidth="1"/>
    <col min="4646" max="4646" width="9.875" style="2" customWidth="1"/>
    <col min="4647" max="4864" width="9" style="2"/>
    <col min="4865" max="4865" width="9.375" style="2" customWidth="1"/>
    <col min="4866" max="4866" width="15.625" style="2" customWidth="1"/>
    <col min="4867" max="4867" width="15.25" style="2" customWidth="1"/>
    <col min="4868" max="4868" width="16.375" style="2" customWidth="1"/>
    <col min="4869" max="4869" width="13" style="2" bestFit="1" customWidth="1"/>
    <col min="4870" max="4870" width="4.5" style="2" customWidth="1"/>
    <col min="4871" max="4871" width="13" style="2" bestFit="1" customWidth="1"/>
    <col min="4872" max="4872" width="15.875" style="2" bestFit="1" customWidth="1"/>
    <col min="4873" max="4873" width="11.25" style="2" customWidth="1"/>
    <col min="4874" max="4874" width="11.5" style="2" customWidth="1"/>
    <col min="4875" max="4875" width="13.5" style="2" customWidth="1"/>
    <col min="4876" max="4876" width="9.875" style="2" customWidth="1"/>
    <col min="4877" max="4877" width="12.625" style="2" customWidth="1"/>
    <col min="4878" max="4878" width="13.75" style="2" customWidth="1"/>
    <col min="4879" max="4879" width="14.75" style="2" customWidth="1"/>
    <col min="4880" max="4880" width="13.5" style="2" customWidth="1"/>
    <col min="4881" max="4881" width="12.875" style="2" customWidth="1"/>
    <col min="4882" max="4882" width="13.25" style="2" customWidth="1"/>
    <col min="4883" max="4883" width="4.5" style="2" customWidth="1"/>
    <col min="4884" max="4884" width="13.875" style="2" customWidth="1"/>
    <col min="4885" max="4885" width="13.25" style="2" customWidth="1"/>
    <col min="4886" max="4886" width="13.875" style="2" customWidth="1"/>
    <col min="4887" max="4887" width="13.25" style="2" customWidth="1"/>
    <col min="4888" max="4888" width="13.875" style="2" customWidth="1"/>
    <col min="4889" max="4889" width="9.875" style="2" customWidth="1"/>
    <col min="4890" max="4890" width="12.625" style="2" customWidth="1"/>
    <col min="4891" max="4891" width="17.875" style="2" bestFit="1" customWidth="1"/>
    <col min="4892" max="4895" width="13.625" style="2" customWidth="1"/>
    <col min="4896" max="4896" width="4.5" style="2" customWidth="1"/>
    <col min="4897" max="4901" width="13.625" style="2" customWidth="1"/>
    <col min="4902" max="4902" width="9.875" style="2" customWidth="1"/>
    <col min="4903" max="5120" width="9" style="2"/>
    <col min="5121" max="5121" width="9.375" style="2" customWidth="1"/>
    <col min="5122" max="5122" width="15.625" style="2" customWidth="1"/>
    <col min="5123" max="5123" width="15.25" style="2" customWidth="1"/>
    <col min="5124" max="5124" width="16.375" style="2" customWidth="1"/>
    <col min="5125" max="5125" width="13" style="2" bestFit="1" customWidth="1"/>
    <col min="5126" max="5126" width="4.5" style="2" customWidth="1"/>
    <col min="5127" max="5127" width="13" style="2" bestFit="1" customWidth="1"/>
    <col min="5128" max="5128" width="15.875" style="2" bestFit="1" customWidth="1"/>
    <col min="5129" max="5129" width="11.25" style="2" customWidth="1"/>
    <col min="5130" max="5130" width="11.5" style="2" customWidth="1"/>
    <col min="5131" max="5131" width="13.5" style="2" customWidth="1"/>
    <col min="5132" max="5132" width="9.875" style="2" customWidth="1"/>
    <col min="5133" max="5133" width="12.625" style="2" customWidth="1"/>
    <col min="5134" max="5134" width="13.75" style="2" customWidth="1"/>
    <col min="5135" max="5135" width="14.75" style="2" customWidth="1"/>
    <col min="5136" max="5136" width="13.5" style="2" customWidth="1"/>
    <col min="5137" max="5137" width="12.875" style="2" customWidth="1"/>
    <col min="5138" max="5138" width="13.25" style="2" customWidth="1"/>
    <col min="5139" max="5139" width="4.5" style="2" customWidth="1"/>
    <col min="5140" max="5140" width="13.875" style="2" customWidth="1"/>
    <col min="5141" max="5141" width="13.25" style="2" customWidth="1"/>
    <col min="5142" max="5142" width="13.875" style="2" customWidth="1"/>
    <col min="5143" max="5143" width="13.25" style="2" customWidth="1"/>
    <col min="5144" max="5144" width="13.875" style="2" customWidth="1"/>
    <col min="5145" max="5145" width="9.875" style="2" customWidth="1"/>
    <col min="5146" max="5146" width="12.625" style="2" customWidth="1"/>
    <col min="5147" max="5147" width="17.875" style="2" bestFit="1" customWidth="1"/>
    <col min="5148" max="5151" width="13.625" style="2" customWidth="1"/>
    <col min="5152" max="5152" width="4.5" style="2" customWidth="1"/>
    <col min="5153" max="5157" width="13.625" style="2" customWidth="1"/>
    <col min="5158" max="5158" width="9.875" style="2" customWidth="1"/>
    <col min="5159" max="5376" width="9" style="2"/>
    <col min="5377" max="5377" width="9.375" style="2" customWidth="1"/>
    <col min="5378" max="5378" width="15.625" style="2" customWidth="1"/>
    <col min="5379" max="5379" width="15.25" style="2" customWidth="1"/>
    <col min="5380" max="5380" width="16.375" style="2" customWidth="1"/>
    <col min="5381" max="5381" width="13" style="2" bestFit="1" customWidth="1"/>
    <col min="5382" max="5382" width="4.5" style="2" customWidth="1"/>
    <col min="5383" max="5383" width="13" style="2" bestFit="1" customWidth="1"/>
    <col min="5384" max="5384" width="15.875" style="2" bestFit="1" customWidth="1"/>
    <col min="5385" max="5385" width="11.25" style="2" customWidth="1"/>
    <col min="5386" max="5386" width="11.5" style="2" customWidth="1"/>
    <col min="5387" max="5387" width="13.5" style="2" customWidth="1"/>
    <col min="5388" max="5388" width="9.875" style="2" customWidth="1"/>
    <col min="5389" max="5389" width="12.625" style="2" customWidth="1"/>
    <col min="5390" max="5390" width="13.75" style="2" customWidth="1"/>
    <col min="5391" max="5391" width="14.75" style="2" customWidth="1"/>
    <col min="5392" max="5392" width="13.5" style="2" customWidth="1"/>
    <col min="5393" max="5393" width="12.875" style="2" customWidth="1"/>
    <col min="5394" max="5394" width="13.25" style="2" customWidth="1"/>
    <col min="5395" max="5395" width="4.5" style="2" customWidth="1"/>
    <col min="5396" max="5396" width="13.875" style="2" customWidth="1"/>
    <col min="5397" max="5397" width="13.25" style="2" customWidth="1"/>
    <col min="5398" max="5398" width="13.875" style="2" customWidth="1"/>
    <col min="5399" max="5399" width="13.25" style="2" customWidth="1"/>
    <col min="5400" max="5400" width="13.875" style="2" customWidth="1"/>
    <col min="5401" max="5401" width="9.875" style="2" customWidth="1"/>
    <col min="5402" max="5402" width="12.625" style="2" customWidth="1"/>
    <col min="5403" max="5403" width="17.875" style="2" bestFit="1" customWidth="1"/>
    <col min="5404" max="5407" width="13.625" style="2" customWidth="1"/>
    <col min="5408" max="5408" width="4.5" style="2" customWidth="1"/>
    <col min="5409" max="5413" width="13.625" style="2" customWidth="1"/>
    <col min="5414" max="5414" width="9.875" style="2" customWidth="1"/>
    <col min="5415" max="5632" width="9" style="2"/>
    <col min="5633" max="5633" width="9.375" style="2" customWidth="1"/>
    <col min="5634" max="5634" width="15.625" style="2" customWidth="1"/>
    <col min="5635" max="5635" width="15.25" style="2" customWidth="1"/>
    <col min="5636" max="5636" width="16.375" style="2" customWidth="1"/>
    <col min="5637" max="5637" width="13" style="2" bestFit="1" customWidth="1"/>
    <col min="5638" max="5638" width="4.5" style="2" customWidth="1"/>
    <col min="5639" max="5639" width="13" style="2" bestFit="1" customWidth="1"/>
    <col min="5640" max="5640" width="15.875" style="2" bestFit="1" customWidth="1"/>
    <col min="5641" max="5641" width="11.25" style="2" customWidth="1"/>
    <col min="5642" max="5642" width="11.5" style="2" customWidth="1"/>
    <col min="5643" max="5643" width="13.5" style="2" customWidth="1"/>
    <col min="5644" max="5644" width="9.875" style="2" customWidth="1"/>
    <col min="5645" max="5645" width="12.625" style="2" customWidth="1"/>
    <col min="5646" max="5646" width="13.75" style="2" customWidth="1"/>
    <col min="5647" max="5647" width="14.75" style="2" customWidth="1"/>
    <col min="5648" max="5648" width="13.5" style="2" customWidth="1"/>
    <col min="5649" max="5649" width="12.875" style="2" customWidth="1"/>
    <col min="5650" max="5650" width="13.25" style="2" customWidth="1"/>
    <col min="5651" max="5651" width="4.5" style="2" customWidth="1"/>
    <col min="5652" max="5652" width="13.875" style="2" customWidth="1"/>
    <col min="5653" max="5653" width="13.25" style="2" customWidth="1"/>
    <col min="5654" max="5654" width="13.875" style="2" customWidth="1"/>
    <col min="5655" max="5655" width="13.25" style="2" customWidth="1"/>
    <col min="5656" max="5656" width="13.875" style="2" customWidth="1"/>
    <col min="5657" max="5657" width="9.875" style="2" customWidth="1"/>
    <col min="5658" max="5658" width="12.625" style="2" customWidth="1"/>
    <col min="5659" max="5659" width="17.875" style="2" bestFit="1" customWidth="1"/>
    <col min="5660" max="5663" width="13.625" style="2" customWidth="1"/>
    <col min="5664" max="5664" width="4.5" style="2" customWidth="1"/>
    <col min="5665" max="5669" width="13.625" style="2" customWidth="1"/>
    <col min="5670" max="5670" width="9.875" style="2" customWidth="1"/>
    <col min="5671" max="5888" width="9" style="2"/>
    <col min="5889" max="5889" width="9.375" style="2" customWidth="1"/>
    <col min="5890" max="5890" width="15.625" style="2" customWidth="1"/>
    <col min="5891" max="5891" width="15.25" style="2" customWidth="1"/>
    <col min="5892" max="5892" width="16.375" style="2" customWidth="1"/>
    <col min="5893" max="5893" width="13" style="2" bestFit="1" customWidth="1"/>
    <col min="5894" max="5894" width="4.5" style="2" customWidth="1"/>
    <col min="5895" max="5895" width="13" style="2" bestFit="1" customWidth="1"/>
    <col min="5896" max="5896" width="15.875" style="2" bestFit="1" customWidth="1"/>
    <col min="5897" max="5897" width="11.25" style="2" customWidth="1"/>
    <col min="5898" max="5898" width="11.5" style="2" customWidth="1"/>
    <col min="5899" max="5899" width="13.5" style="2" customWidth="1"/>
    <col min="5900" max="5900" width="9.875" style="2" customWidth="1"/>
    <col min="5901" max="5901" width="12.625" style="2" customWidth="1"/>
    <col min="5902" max="5902" width="13.75" style="2" customWidth="1"/>
    <col min="5903" max="5903" width="14.75" style="2" customWidth="1"/>
    <col min="5904" max="5904" width="13.5" style="2" customWidth="1"/>
    <col min="5905" max="5905" width="12.875" style="2" customWidth="1"/>
    <col min="5906" max="5906" width="13.25" style="2" customWidth="1"/>
    <col min="5907" max="5907" width="4.5" style="2" customWidth="1"/>
    <col min="5908" max="5908" width="13.875" style="2" customWidth="1"/>
    <col min="5909" max="5909" width="13.25" style="2" customWidth="1"/>
    <col min="5910" max="5910" width="13.875" style="2" customWidth="1"/>
    <col min="5911" max="5911" width="13.25" style="2" customWidth="1"/>
    <col min="5912" max="5912" width="13.875" style="2" customWidth="1"/>
    <col min="5913" max="5913" width="9.875" style="2" customWidth="1"/>
    <col min="5914" max="5914" width="12.625" style="2" customWidth="1"/>
    <col min="5915" max="5915" width="17.875" style="2" bestFit="1" customWidth="1"/>
    <col min="5916" max="5919" width="13.625" style="2" customWidth="1"/>
    <col min="5920" max="5920" width="4.5" style="2" customWidth="1"/>
    <col min="5921" max="5925" width="13.625" style="2" customWidth="1"/>
    <col min="5926" max="5926" width="9.875" style="2" customWidth="1"/>
    <col min="5927" max="6144" width="9" style="2"/>
    <col min="6145" max="6145" width="9.375" style="2" customWidth="1"/>
    <col min="6146" max="6146" width="15.625" style="2" customWidth="1"/>
    <col min="6147" max="6147" width="15.25" style="2" customWidth="1"/>
    <col min="6148" max="6148" width="16.375" style="2" customWidth="1"/>
    <col min="6149" max="6149" width="13" style="2" bestFit="1" customWidth="1"/>
    <col min="6150" max="6150" width="4.5" style="2" customWidth="1"/>
    <col min="6151" max="6151" width="13" style="2" bestFit="1" customWidth="1"/>
    <col min="6152" max="6152" width="15.875" style="2" bestFit="1" customWidth="1"/>
    <col min="6153" max="6153" width="11.25" style="2" customWidth="1"/>
    <col min="6154" max="6154" width="11.5" style="2" customWidth="1"/>
    <col min="6155" max="6155" width="13.5" style="2" customWidth="1"/>
    <col min="6156" max="6156" width="9.875" style="2" customWidth="1"/>
    <col min="6157" max="6157" width="12.625" style="2" customWidth="1"/>
    <col min="6158" max="6158" width="13.75" style="2" customWidth="1"/>
    <col min="6159" max="6159" width="14.75" style="2" customWidth="1"/>
    <col min="6160" max="6160" width="13.5" style="2" customWidth="1"/>
    <col min="6161" max="6161" width="12.875" style="2" customWidth="1"/>
    <col min="6162" max="6162" width="13.25" style="2" customWidth="1"/>
    <col min="6163" max="6163" width="4.5" style="2" customWidth="1"/>
    <col min="6164" max="6164" width="13.875" style="2" customWidth="1"/>
    <col min="6165" max="6165" width="13.25" style="2" customWidth="1"/>
    <col min="6166" max="6166" width="13.875" style="2" customWidth="1"/>
    <col min="6167" max="6167" width="13.25" style="2" customWidth="1"/>
    <col min="6168" max="6168" width="13.875" style="2" customWidth="1"/>
    <col min="6169" max="6169" width="9.875" style="2" customWidth="1"/>
    <col min="6170" max="6170" width="12.625" style="2" customWidth="1"/>
    <col min="6171" max="6171" width="17.875" style="2" bestFit="1" customWidth="1"/>
    <col min="6172" max="6175" width="13.625" style="2" customWidth="1"/>
    <col min="6176" max="6176" width="4.5" style="2" customWidth="1"/>
    <col min="6177" max="6181" width="13.625" style="2" customWidth="1"/>
    <col min="6182" max="6182" width="9.875" style="2" customWidth="1"/>
    <col min="6183" max="6400" width="9" style="2"/>
    <col min="6401" max="6401" width="9.375" style="2" customWidth="1"/>
    <col min="6402" max="6402" width="15.625" style="2" customWidth="1"/>
    <col min="6403" max="6403" width="15.25" style="2" customWidth="1"/>
    <col min="6404" max="6404" width="16.375" style="2" customWidth="1"/>
    <col min="6405" max="6405" width="13" style="2" bestFit="1" customWidth="1"/>
    <col min="6406" max="6406" width="4.5" style="2" customWidth="1"/>
    <col min="6407" max="6407" width="13" style="2" bestFit="1" customWidth="1"/>
    <col min="6408" max="6408" width="15.875" style="2" bestFit="1" customWidth="1"/>
    <col min="6409" max="6409" width="11.25" style="2" customWidth="1"/>
    <col min="6410" max="6410" width="11.5" style="2" customWidth="1"/>
    <col min="6411" max="6411" width="13.5" style="2" customWidth="1"/>
    <col min="6412" max="6412" width="9.875" style="2" customWidth="1"/>
    <col min="6413" max="6413" width="12.625" style="2" customWidth="1"/>
    <col min="6414" max="6414" width="13.75" style="2" customWidth="1"/>
    <col min="6415" max="6415" width="14.75" style="2" customWidth="1"/>
    <col min="6416" max="6416" width="13.5" style="2" customWidth="1"/>
    <col min="6417" max="6417" width="12.875" style="2" customWidth="1"/>
    <col min="6418" max="6418" width="13.25" style="2" customWidth="1"/>
    <col min="6419" max="6419" width="4.5" style="2" customWidth="1"/>
    <col min="6420" max="6420" width="13.875" style="2" customWidth="1"/>
    <col min="6421" max="6421" width="13.25" style="2" customWidth="1"/>
    <col min="6422" max="6422" width="13.875" style="2" customWidth="1"/>
    <col min="6423" max="6423" width="13.25" style="2" customWidth="1"/>
    <col min="6424" max="6424" width="13.875" style="2" customWidth="1"/>
    <col min="6425" max="6425" width="9.875" style="2" customWidth="1"/>
    <col min="6426" max="6426" width="12.625" style="2" customWidth="1"/>
    <col min="6427" max="6427" width="17.875" style="2" bestFit="1" customWidth="1"/>
    <col min="6428" max="6431" width="13.625" style="2" customWidth="1"/>
    <col min="6432" max="6432" width="4.5" style="2" customWidth="1"/>
    <col min="6433" max="6437" width="13.625" style="2" customWidth="1"/>
    <col min="6438" max="6438" width="9.875" style="2" customWidth="1"/>
    <col min="6439" max="6656" width="9" style="2"/>
    <col min="6657" max="6657" width="9.375" style="2" customWidth="1"/>
    <col min="6658" max="6658" width="15.625" style="2" customWidth="1"/>
    <col min="6659" max="6659" width="15.25" style="2" customWidth="1"/>
    <col min="6660" max="6660" width="16.375" style="2" customWidth="1"/>
    <col min="6661" max="6661" width="13" style="2" bestFit="1" customWidth="1"/>
    <col min="6662" max="6662" width="4.5" style="2" customWidth="1"/>
    <col min="6663" max="6663" width="13" style="2" bestFit="1" customWidth="1"/>
    <col min="6664" max="6664" width="15.875" style="2" bestFit="1" customWidth="1"/>
    <col min="6665" max="6665" width="11.25" style="2" customWidth="1"/>
    <col min="6666" max="6666" width="11.5" style="2" customWidth="1"/>
    <col min="6667" max="6667" width="13.5" style="2" customWidth="1"/>
    <col min="6668" max="6668" width="9.875" style="2" customWidth="1"/>
    <col min="6669" max="6669" width="12.625" style="2" customWidth="1"/>
    <col min="6670" max="6670" width="13.75" style="2" customWidth="1"/>
    <col min="6671" max="6671" width="14.75" style="2" customWidth="1"/>
    <col min="6672" max="6672" width="13.5" style="2" customWidth="1"/>
    <col min="6673" max="6673" width="12.875" style="2" customWidth="1"/>
    <col min="6674" max="6674" width="13.25" style="2" customWidth="1"/>
    <col min="6675" max="6675" width="4.5" style="2" customWidth="1"/>
    <col min="6676" max="6676" width="13.875" style="2" customWidth="1"/>
    <col min="6677" max="6677" width="13.25" style="2" customWidth="1"/>
    <col min="6678" max="6678" width="13.875" style="2" customWidth="1"/>
    <col min="6679" max="6679" width="13.25" style="2" customWidth="1"/>
    <col min="6680" max="6680" width="13.875" style="2" customWidth="1"/>
    <col min="6681" max="6681" width="9.875" style="2" customWidth="1"/>
    <col min="6682" max="6682" width="12.625" style="2" customWidth="1"/>
    <col min="6683" max="6683" width="17.875" style="2" bestFit="1" customWidth="1"/>
    <col min="6684" max="6687" width="13.625" style="2" customWidth="1"/>
    <col min="6688" max="6688" width="4.5" style="2" customWidth="1"/>
    <col min="6689" max="6693" width="13.625" style="2" customWidth="1"/>
    <col min="6694" max="6694" width="9.875" style="2" customWidth="1"/>
    <col min="6695" max="6912" width="9" style="2"/>
    <col min="6913" max="6913" width="9.375" style="2" customWidth="1"/>
    <col min="6914" max="6914" width="15.625" style="2" customWidth="1"/>
    <col min="6915" max="6915" width="15.25" style="2" customWidth="1"/>
    <col min="6916" max="6916" width="16.375" style="2" customWidth="1"/>
    <col min="6917" max="6917" width="13" style="2" bestFit="1" customWidth="1"/>
    <col min="6918" max="6918" width="4.5" style="2" customWidth="1"/>
    <col min="6919" max="6919" width="13" style="2" bestFit="1" customWidth="1"/>
    <col min="6920" max="6920" width="15.875" style="2" bestFit="1" customWidth="1"/>
    <col min="6921" max="6921" width="11.25" style="2" customWidth="1"/>
    <col min="6922" max="6922" width="11.5" style="2" customWidth="1"/>
    <col min="6923" max="6923" width="13.5" style="2" customWidth="1"/>
    <col min="6924" max="6924" width="9.875" style="2" customWidth="1"/>
    <col min="6925" max="6925" width="12.625" style="2" customWidth="1"/>
    <col min="6926" max="6926" width="13.75" style="2" customWidth="1"/>
    <col min="6927" max="6927" width="14.75" style="2" customWidth="1"/>
    <col min="6928" max="6928" width="13.5" style="2" customWidth="1"/>
    <col min="6929" max="6929" width="12.875" style="2" customWidth="1"/>
    <col min="6930" max="6930" width="13.25" style="2" customWidth="1"/>
    <col min="6931" max="6931" width="4.5" style="2" customWidth="1"/>
    <col min="6932" max="6932" width="13.875" style="2" customWidth="1"/>
    <col min="6933" max="6933" width="13.25" style="2" customWidth="1"/>
    <col min="6934" max="6934" width="13.875" style="2" customWidth="1"/>
    <col min="6935" max="6935" width="13.25" style="2" customWidth="1"/>
    <col min="6936" max="6936" width="13.875" style="2" customWidth="1"/>
    <col min="6937" max="6937" width="9.875" style="2" customWidth="1"/>
    <col min="6938" max="6938" width="12.625" style="2" customWidth="1"/>
    <col min="6939" max="6939" width="17.875" style="2" bestFit="1" customWidth="1"/>
    <col min="6940" max="6943" width="13.625" style="2" customWidth="1"/>
    <col min="6944" max="6944" width="4.5" style="2" customWidth="1"/>
    <col min="6945" max="6949" width="13.625" style="2" customWidth="1"/>
    <col min="6950" max="6950" width="9.875" style="2" customWidth="1"/>
    <col min="6951" max="7168" width="9" style="2"/>
    <col min="7169" max="7169" width="9.375" style="2" customWidth="1"/>
    <col min="7170" max="7170" width="15.625" style="2" customWidth="1"/>
    <col min="7171" max="7171" width="15.25" style="2" customWidth="1"/>
    <col min="7172" max="7172" width="16.375" style="2" customWidth="1"/>
    <col min="7173" max="7173" width="13" style="2" bestFit="1" customWidth="1"/>
    <col min="7174" max="7174" width="4.5" style="2" customWidth="1"/>
    <col min="7175" max="7175" width="13" style="2" bestFit="1" customWidth="1"/>
    <col min="7176" max="7176" width="15.875" style="2" bestFit="1" customWidth="1"/>
    <col min="7177" max="7177" width="11.25" style="2" customWidth="1"/>
    <col min="7178" max="7178" width="11.5" style="2" customWidth="1"/>
    <col min="7179" max="7179" width="13.5" style="2" customWidth="1"/>
    <col min="7180" max="7180" width="9.875" style="2" customWidth="1"/>
    <col min="7181" max="7181" width="12.625" style="2" customWidth="1"/>
    <col min="7182" max="7182" width="13.75" style="2" customWidth="1"/>
    <col min="7183" max="7183" width="14.75" style="2" customWidth="1"/>
    <col min="7184" max="7184" width="13.5" style="2" customWidth="1"/>
    <col min="7185" max="7185" width="12.875" style="2" customWidth="1"/>
    <col min="7186" max="7186" width="13.25" style="2" customWidth="1"/>
    <col min="7187" max="7187" width="4.5" style="2" customWidth="1"/>
    <col min="7188" max="7188" width="13.875" style="2" customWidth="1"/>
    <col min="7189" max="7189" width="13.25" style="2" customWidth="1"/>
    <col min="7190" max="7190" width="13.875" style="2" customWidth="1"/>
    <col min="7191" max="7191" width="13.25" style="2" customWidth="1"/>
    <col min="7192" max="7192" width="13.875" style="2" customWidth="1"/>
    <col min="7193" max="7193" width="9.875" style="2" customWidth="1"/>
    <col min="7194" max="7194" width="12.625" style="2" customWidth="1"/>
    <col min="7195" max="7195" width="17.875" style="2" bestFit="1" customWidth="1"/>
    <col min="7196" max="7199" width="13.625" style="2" customWidth="1"/>
    <col min="7200" max="7200" width="4.5" style="2" customWidth="1"/>
    <col min="7201" max="7205" width="13.625" style="2" customWidth="1"/>
    <col min="7206" max="7206" width="9.875" style="2" customWidth="1"/>
    <col min="7207" max="7424" width="9" style="2"/>
    <col min="7425" max="7425" width="9.375" style="2" customWidth="1"/>
    <col min="7426" max="7426" width="15.625" style="2" customWidth="1"/>
    <col min="7427" max="7427" width="15.25" style="2" customWidth="1"/>
    <col min="7428" max="7428" width="16.375" style="2" customWidth="1"/>
    <col min="7429" max="7429" width="13" style="2" bestFit="1" customWidth="1"/>
    <col min="7430" max="7430" width="4.5" style="2" customWidth="1"/>
    <col min="7431" max="7431" width="13" style="2" bestFit="1" customWidth="1"/>
    <col min="7432" max="7432" width="15.875" style="2" bestFit="1" customWidth="1"/>
    <col min="7433" max="7433" width="11.25" style="2" customWidth="1"/>
    <col min="7434" max="7434" width="11.5" style="2" customWidth="1"/>
    <col min="7435" max="7435" width="13.5" style="2" customWidth="1"/>
    <col min="7436" max="7436" width="9.875" style="2" customWidth="1"/>
    <col min="7437" max="7437" width="12.625" style="2" customWidth="1"/>
    <col min="7438" max="7438" width="13.75" style="2" customWidth="1"/>
    <col min="7439" max="7439" width="14.75" style="2" customWidth="1"/>
    <col min="7440" max="7440" width="13.5" style="2" customWidth="1"/>
    <col min="7441" max="7441" width="12.875" style="2" customWidth="1"/>
    <col min="7442" max="7442" width="13.25" style="2" customWidth="1"/>
    <col min="7443" max="7443" width="4.5" style="2" customWidth="1"/>
    <col min="7444" max="7444" width="13.875" style="2" customWidth="1"/>
    <col min="7445" max="7445" width="13.25" style="2" customWidth="1"/>
    <col min="7446" max="7446" width="13.875" style="2" customWidth="1"/>
    <col min="7447" max="7447" width="13.25" style="2" customWidth="1"/>
    <col min="7448" max="7448" width="13.875" style="2" customWidth="1"/>
    <col min="7449" max="7449" width="9.875" style="2" customWidth="1"/>
    <col min="7450" max="7450" width="12.625" style="2" customWidth="1"/>
    <col min="7451" max="7451" width="17.875" style="2" bestFit="1" customWidth="1"/>
    <col min="7452" max="7455" width="13.625" style="2" customWidth="1"/>
    <col min="7456" max="7456" width="4.5" style="2" customWidth="1"/>
    <col min="7457" max="7461" width="13.625" style="2" customWidth="1"/>
    <col min="7462" max="7462" width="9.875" style="2" customWidth="1"/>
    <col min="7463" max="7680" width="9" style="2"/>
    <col min="7681" max="7681" width="9.375" style="2" customWidth="1"/>
    <col min="7682" max="7682" width="15.625" style="2" customWidth="1"/>
    <col min="7683" max="7683" width="15.25" style="2" customWidth="1"/>
    <col min="7684" max="7684" width="16.375" style="2" customWidth="1"/>
    <col min="7685" max="7685" width="13" style="2" bestFit="1" customWidth="1"/>
    <col min="7686" max="7686" width="4.5" style="2" customWidth="1"/>
    <col min="7687" max="7687" width="13" style="2" bestFit="1" customWidth="1"/>
    <col min="7688" max="7688" width="15.875" style="2" bestFit="1" customWidth="1"/>
    <col min="7689" max="7689" width="11.25" style="2" customWidth="1"/>
    <col min="7690" max="7690" width="11.5" style="2" customWidth="1"/>
    <col min="7691" max="7691" width="13.5" style="2" customWidth="1"/>
    <col min="7692" max="7692" width="9.875" style="2" customWidth="1"/>
    <col min="7693" max="7693" width="12.625" style="2" customWidth="1"/>
    <col min="7694" max="7694" width="13.75" style="2" customWidth="1"/>
    <col min="7695" max="7695" width="14.75" style="2" customWidth="1"/>
    <col min="7696" max="7696" width="13.5" style="2" customWidth="1"/>
    <col min="7697" max="7697" width="12.875" style="2" customWidth="1"/>
    <col min="7698" max="7698" width="13.25" style="2" customWidth="1"/>
    <col min="7699" max="7699" width="4.5" style="2" customWidth="1"/>
    <col min="7700" max="7700" width="13.875" style="2" customWidth="1"/>
    <col min="7701" max="7701" width="13.25" style="2" customWidth="1"/>
    <col min="7702" max="7702" width="13.875" style="2" customWidth="1"/>
    <col min="7703" max="7703" width="13.25" style="2" customWidth="1"/>
    <col min="7704" max="7704" width="13.875" style="2" customWidth="1"/>
    <col min="7705" max="7705" width="9.875" style="2" customWidth="1"/>
    <col min="7706" max="7706" width="12.625" style="2" customWidth="1"/>
    <col min="7707" max="7707" width="17.875" style="2" bestFit="1" customWidth="1"/>
    <col min="7708" max="7711" width="13.625" style="2" customWidth="1"/>
    <col min="7712" max="7712" width="4.5" style="2" customWidth="1"/>
    <col min="7713" max="7717" width="13.625" style="2" customWidth="1"/>
    <col min="7718" max="7718" width="9.875" style="2" customWidth="1"/>
    <col min="7719" max="7936" width="9" style="2"/>
    <col min="7937" max="7937" width="9.375" style="2" customWidth="1"/>
    <col min="7938" max="7938" width="15.625" style="2" customWidth="1"/>
    <col min="7939" max="7939" width="15.25" style="2" customWidth="1"/>
    <col min="7940" max="7940" width="16.375" style="2" customWidth="1"/>
    <col min="7941" max="7941" width="13" style="2" bestFit="1" customWidth="1"/>
    <col min="7942" max="7942" width="4.5" style="2" customWidth="1"/>
    <col min="7943" max="7943" width="13" style="2" bestFit="1" customWidth="1"/>
    <col min="7944" max="7944" width="15.875" style="2" bestFit="1" customWidth="1"/>
    <col min="7945" max="7945" width="11.25" style="2" customWidth="1"/>
    <col min="7946" max="7946" width="11.5" style="2" customWidth="1"/>
    <col min="7947" max="7947" width="13.5" style="2" customWidth="1"/>
    <col min="7948" max="7948" width="9.875" style="2" customWidth="1"/>
    <col min="7949" max="7949" width="12.625" style="2" customWidth="1"/>
    <col min="7950" max="7950" width="13.75" style="2" customWidth="1"/>
    <col min="7951" max="7951" width="14.75" style="2" customWidth="1"/>
    <col min="7952" max="7952" width="13.5" style="2" customWidth="1"/>
    <col min="7953" max="7953" width="12.875" style="2" customWidth="1"/>
    <col min="7954" max="7954" width="13.25" style="2" customWidth="1"/>
    <col min="7955" max="7955" width="4.5" style="2" customWidth="1"/>
    <col min="7956" max="7956" width="13.875" style="2" customWidth="1"/>
    <col min="7957" max="7957" width="13.25" style="2" customWidth="1"/>
    <col min="7958" max="7958" width="13.875" style="2" customWidth="1"/>
    <col min="7959" max="7959" width="13.25" style="2" customWidth="1"/>
    <col min="7960" max="7960" width="13.875" style="2" customWidth="1"/>
    <col min="7961" max="7961" width="9.875" style="2" customWidth="1"/>
    <col min="7962" max="7962" width="12.625" style="2" customWidth="1"/>
    <col min="7963" max="7963" width="17.875" style="2" bestFit="1" customWidth="1"/>
    <col min="7964" max="7967" width="13.625" style="2" customWidth="1"/>
    <col min="7968" max="7968" width="4.5" style="2" customWidth="1"/>
    <col min="7969" max="7973" width="13.625" style="2" customWidth="1"/>
    <col min="7974" max="7974" width="9.875" style="2" customWidth="1"/>
    <col min="7975" max="8192" width="9" style="2"/>
    <col min="8193" max="8193" width="9.375" style="2" customWidth="1"/>
    <col min="8194" max="8194" width="15.625" style="2" customWidth="1"/>
    <col min="8195" max="8195" width="15.25" style="2" customWidth="1"/>
    <col min="8196" max="8196" width="16.375" style="2" customWidth="1"/>
    <col min="8197" max="8197" width="13" style="2" bestFit="1" customWidth="1"/>
    <col min="8198" max="8198" width="4.5" style="2" customWidth="1"/>
    <col min="8199" max="8199" width="13" style="2" bestFit="1" customWidth="1"/>
    <col min="8200" max="8200" width="15.875" style="2" bestFit="1" customWidth="1"/>
    <col min="8201" max="8201" width="11.25" style="2" customWidth="1"/>
    <col min="8202" max="8202" width="11.5" style="2" customWidth="1"/>
    <col min="8203" max="8203" width="13.5" style="2" customWidth="1"/>
    <col min="8204" max="8204" width="9.875" style="2" customWidth="1"/>
    <col min="8205" max="8205" width="12.625" style="2" customWidth="1"/>
    <col min="8206" max="8206" width="13.75" style="2" customWidth="1"/>
    <col min="8207" max="8207" width="14.75" style="2" customWidth="1"/>
    <col min="8208" max="8208" width="13.5" style="2" customWidth="1"/>
    <col min="8209" max="8209" width="12.875" style="2" customWidth="1"/>
    <col min="8210" max="8210" width="13.25" style="2" customWidth="1"/>
    <col min="8211" max="8211" width="4.5" style="2" customWidth="1"/>
    <col min="8212" max="8212" width="13.875" style="2" customWidth="1"/>
    <col min="8213" max="8213" width="13.25" style="2" customWidth="1"/>
    <col min="8214" max="8214" width="13.875" style="2" customWidth="1"/>
    <col min="8215" max="8215" width="13.25" style="2" customWidth="1"/>
    <col min="8216" max="8216" width="13.875" style="2" customWidth="1"/>
    <col min="8217" max="8217" width="9.875" style="2" customWidth="1"/>
    <col min="8218" max="8218" width="12.625" style="2" customWidth="1"/>
    <col min="8219" max="8219" width="17.875" style="2" bestFit="1" customWidth="1"/>
    <col min="8220" max="8223" width="13.625" style="2" customWidth="1"/>
    <col min="8224" max="8224" width="4.5" style="2" customWidth="1"/>
    <col min="8225" max="8229" width="13.625" style="2" customWidth="1"/>
    <col min="8230" max="8230" width="9.875" style="2" customWidth="1"/>
    <col min="8231" max="8448" width="9" style="2"/>
    <col min="8449" max="8449" width="9.375" style="2" customWidth="1"/>
    <col min="8450" max="8450" width="15.625" style="2" customWidth="1"/>
    <col min="8451" max="8451" width="15.25" style="2" customWidth="1"/>
    <col min="8452" max="8452" width="16.375" style="2" customWidth="1"/>
    <col min="8453" max="8453" width="13" style="2" bestFit="1" customWidth="1"/>
    <col min="8454" max="8454" width="4.5" style="2" customWidth="1"/>
    <col min="8455" max="8455" width="13" style="2" bestFit="1" customWidth="1"/>
    <col min="8456" max="8456" width="15.875" style="2" bestFit="1" customWidth="1"/>
    <col min="8457" max="8457" width="11.25" style="2" customWidth="1"/>
    <col min="8458" max="8458" width="11.5" style="2" customWidth="1"/>
    <col min="8459" max="8459" width="13.5" style="2" customWidth="1"/>
    <col min="8460" max="8460" width="9.875" style="2" customWidth="1"/>
    <col min="8461" max="8461" width="12.625" style="2" customWidth="1"/>
    <col min="8462" max="8462" width="13.75" style="2" customWidth="1"/>
    <col min="8463" max="8463" width="14.75" style="2" customWidth="1"/>
    <col min="8464" max="8464" width="13.5" style="2" customWidth="1"/>
    <col min="8465" max="8465" width="12.875" style="2" customWidth="1"/>
    <col min="8466" max="8466" width="13.25" style="2" customWidth="1"/>
    <col min="8467" max="8467" width="4.5" style="2" customWidth="1"/>
    <col min="8468" max="8468" width="13.875" style="2" customWidth="1"/>
    <col min="8469" max="8469" width="13.25" style="2" customWidth="1"/>
    <col min="8470" max="8470" width="13.875" style="2" customWidth="1"/>
    <col min="8471" max="8471" width="13.25" style="2" customWidth="1"/>
    <col min="8472" max="8472" width="13.875" style="2" customWidth="1"/>
    <col min="8473" max="8473" width="9.875" style="2" customWidth="1"/>
    <col min="8474" max="8474" width="12.625" style="2" customWidth="1"/>
    <col min="8475" max="8475" width="17.875" style="2" bestFit="1" customWidth="1"/>
    <col min="8476" max="8479" width="13.625" style="2" customWidth="1"/>
    <col min="8480" max="8480" width="4.5" style="2" customWidth="1"/>
    <col min="8481" max="8485" width="13.625" style="2" customWidth="1"/>
    <col min="8486" max="8486" width="9.875" style="2" customWidth="1"/>
    <col min="8487" max="8704" width="9" style="2"/>
    <col min="8705" max="8705" width="9.375" style="2" customWidth="1"/>
    <col min="8706" max="8706" width="15.625" style="2" customWidth="1"/>
    <col min="8707" max="8707" width="15.25" style="2" customWidth="1"/>
    <col min="8708" max="8708" width="16.375" style="2" customWidth="1"/>
    <col min="8709" max="8709" width="13" style="2" bestFit="1" customWidth="1"/>
    <col min="8710" max="8710" width="4.5" style="2" customWidth="1"/>
    <col min="8711" max="8711" width="13" style="2" bestFit="1" customWidth="1"/>
    <col min="8712" max="8712" width="15.875" style="2" bestFit="1" customWidth="1"/>
    <col min="8713" max="8713" width="11.25" style="2" customWidth="1"/>
    <col min="8714" max="8714" width="11.5" style="2" customWidth="1"/>
    <col min="8715" max="8715" width="13.5" style="2" customWidth="1"/>
    <col min="8716" max="8716" width="9.875" style="2" customWidth="1"/>
    <col min="8717" max="8717" width="12.625" style="2" customWidth="1"/>
    <col min="8718" max="8718" width="13.75" style="2" customWidth="1"/>
    <col min="8719" max="8719" width="14.75" style="2" customWidth="1"/>
    <col min="8720" max="8720" width="13.5" style="2" customWidth="1"/>
    <col min="8721" max="8721" width="12.875" style="2" customWidth="1"/>
    <col min="8722" max="8722" width="13.25" style="2" customWidth="1"/>
    <col min="8723" max="8723" width="4.5" style="2" customWidth="1"/>
    <col min="8724" max="8724" width="13.875" style="2" customWidth="1"/>
    <col min="8725" max="8725" width="13.25" style="2" customWidth="1"/>
    <col min="8726" max="8726" width="13.875" style="2" customWidth="1"/>
    <col min="8727" max="8727" width="13.25" style="2" customWidth="1"/>
    <col min="8728" max="8728" width="13.875" style="2" customWidth="1"/>
    <col min="8729" max="8729" width="9.875" style="2" customWidth="1"/>
    <col min="8730" max="8730" width="12.625" style="2" customWidth="1"/>
    <col min="8731" max="8731" width="17.875" style="2" bestFit="1" customWidth="1"/>
    <col min="8732" max="8735" width="13.625" style="2" customWidth="1"/>
    <col min="8736" max="8736" width="4.5" style="2" customWidth="1"/>
    <col min="8737" max="8741" width="13.625" style="2" customWidth="1"/>
    <col min="8742" max="8742" width="9.875" style="2" customWidth="1"/>
    <col min="8743" max="8960" width="9" style="2"/>
    <col min="8961" max="8961" width="9.375" style="2" customWidth="1"/>
    <col min="8962" max="8962" width="15.625" style="2" customWidth="1"/>
    <col min="8963" max="8963" width="15.25" style="2" customWidth="1"/>
    <col min="8964" max="8964" width="16.375" style="2" customWidth="1"/>
    <col min="8965" max="8965" width="13" style="2" bestFit="1" customWidth="1"/>
    <col min="8966" max="8966" width="4.5" style="2" customWidth="1"/>
    <col min="8967" max="8967" width="13" style="2" bestFit="1" customWidth="1"/>
    <col min="8968" max="8968" width="15.875" style="2" bestFit="1" customWidth="1"/>
    <col min="8969" max="8969" width="11.25" style="2" customWidth="1"/>
    <col min="8970" max="8970" width="11.5" style="2" customWidth="1"/>
    <col min="8971" max="8971" width="13.5" style="2" customWidth="1"/>
    <col min="8972" max="8972" width="9.875" style="2" customWidth="1"/>
    <col min="8973" max="8973" width="12.625" style="2" customWidth="1"/>
    <col min="8974" max="8974" width="13.75" style="2" customWidth="1"/>
    <col min="8975" max="8975" width="14.75" style="2" customWidth="1"/>
    <col min="8976" max="8976" width="13.5" style="2" customWidth="1"/>
    <col min="8977" max="8977" width="12.875" style="2" customWidth="1"/>
    <col min="8978" max="8978" width="13.25" style="2" customWidth="1"/>
    <col min="8979" max="8979" width="4.5" style="2" customWidth="1"/>
    <col min="8980" max="8980" width="13.875" style="2" customWidth="1"/>
    <col min="8981" max="8981" width="13.25" style="2" customWidth="1"/>
    <col min="8982" max="8982" width="13.875" style="2" customWidth="1"/>
    <col min="8983" max="8983" width="13.25" style="2" customWidth="1"/>
    <col min="8984" max="8984" width="13.875" style="2" customWidth="1"/>
    <col min="8985" max="8985" width="9.875" style="2" customWidth="1"/>
    <col min="8986" max="8986" width="12.625" style="2" customWidth="1"/>
    <col min="8987" max="8987" width="17.875" style="2" bestFit="1" customWidth="1"/>
    <col min="8988" max="8991" width="13.625" style="2" customWidth="1"/>
    <col min="8992" max="8992" width="4.5" style="2" customWidth="1"/>
    <col min="8993" max="8997" width="13.625" style="2" customWidth="1"/>
    <col min="8998" max="8998" width="9.875" style="2" customWidth="1"/>
    <col min="8999" max="9216" width="9" style="2"/>
    <col min="9217" max="9217" width="9.375" style="2" customWidth="1"/>
    <col min="9218" max="9218" width="15.625" style="2" customWidth="1"/>
    <col min="9219" max="9219" width="15.25" style="2" customWidth="1"/>
    <col min="9220" max="9220" width="16.375" style="2" customWidth="1"/>
    <col min="9221" max="9221" width="13" style="2" bestFit="1" customWidth="1"/>
    <col min="9222" max="9222" width="4.5" style="2" customWidth="1"/>
    <col min="9223" max="9223" width="13" style="2" bestFit="1" customWidth="1"/>
    <col min="9224" max="9224" width="15.875" style="2" bestFit="1" customWidth="1"/>
    <col min="9225" max="9225" width="11.25" style="2" customWidth="1"/>
    <col min="9226" max="9226" width="11.5" style="2" customWidth="1"/>
    <col min="9227" max="9227" width="13.5" style="2" customWidth="1"/>
    <col min="9228" max="9228" width="9.875" style="2" customWidth="1"/>
    <col min="9229" max="9229" width="12.625" style="2" customWidth="1"/>
    <col min="9230" max="9230" width="13.75" style="2" customWidth="1"/>
    <col min="9231" max="9231" width="14.75" style="2" customWidth="1"/>
    <col min="9232" max="9232" width="13.5" style="2" customWidth="1"/>
    <col min="9233" max="9233" width="12.875" style="2" customWidth="1"/>
    <col min="9234" max="9234" width="13.25" style="2" customWidth="1"/>
    <col min="9235" max="9235" width="4.5" style="2" customWidth="1"/>
    <col min="9236" max="9236" width="13.875" style="2" customWidth="1"/>
    <col min="9237" max="9237" width="13.25" style="2" customWidth="1"/>
    <col min="9238" max="9238" width="13.875" style="2" customWidth="1"/>
    <col min="9239" max="9239" width="13.25" style="2" customWidth="1"/>
    <col min="9240" max="9240" width="13.875" style="2" customWidth="1"/>
    <col min="9241" max="9241" width="9.875" style="2" customWidth="1"/>
    <col min="9242" max="9242" width="12.625" style="2" customWidth="1"/>
    <col min="9243" max="9243" width="17.875" style="2" bestFit="1" customWidth="1"/>
    <col min="9244" max="9247" width="13.625" style="2" customWidth="1"/>
    <col min="9248" max="9248" width="4.5" style="2" customWidth="1"/>
    <col min="9249" max="9253" width="13.625" style="2" customWidth="1"/>
    <col min="9254" max="9254" width="9.875" style="2" customWidth="1"/>
    <col min="9255" max="9472" width="9" style="2"/>
    <col min="9473" max="9473" width="9.375" style="2" customWidth="1"/>
    <col min="9474" max="9474" width="15.625" style="2" customWidth="1"/>
    <col min="9475" max="9475" width="15.25" style="2" customWidth="1"/>
    <col min="9476" max="9476" width="16.375" style="2" customWidth="1"/>
    <col min="9477" max="9477" width="13" style="2" bestFit="1" customWidth="1"/>
    <col min="9478" max="9478" width="4.5" style="2" customWidth="1"/>
    <col min="9479" max="9479" width="13" style="2" bestFit="1" customWidth="1"/>
    <col min="9480" max="9480" width="15.875" style="2" bestFit="1" customWidth="1"/>
    <col min="9481" max="9481" width="11.25" style="2" customWidth="1"/>
    <col min="9482" max="9482" width="11.5" style="2" customWidth="1"/>
    <col min="9483" max="9483" width="13.5" style="2" customWidth="1"/>
    <col min="9484" max="9484" width="9.875" style="2" customWidth="1"/>
    <col min="9485" max="9485" width="12.625" style="2" customWidth="1"/>
    <col min="9486" max="9486" width="13.75" style="2" customWidth="1"/>
    <col min="9487" max="9487" width="14.75" style="2" customWidth="1"/>
    <col min="9488" max="9488" width="13.5" style="2" customWidth="1"/>
    <col min="9489" max="9489" width="12.875" style="2" customWidth="1"/>
    <col min="9490" max="9490" width="13.25" style="2" customWidth="1"/>
    <col min="9491" max="9491" width="4.5" style="2" customWidth="1"/>
    <col min="9492" max="9492" width="13.875" style="2" customWidth="1"/>
    <col min="9493" max="9493" width="13.25" style="2" customWidth="1"/>
    <col min="9494" max="9494" width="13.875" style="2" customWidth="1"/>
    <col min="9495" max="9495" width="13.25" style="2" customWidth="1"/>
    <col min="9496" max="9496" width="13.875" style="2" customWidth="1"/>
    <col min="9497" max="9497" width="9.875" style="2" customWidth="1"/>
    <col min="9498" max="9498" width="12.625" style="2" customWidth="1"/>
    <col min="9499" max="9499" width="17.875" style="2" bestFit="1" customWidth="1"/>
    <col min="9500" max="9503" width="13.625" style="2" customWidth="1"/>
    <col min="9504" max="9504" width="4.5" style="2" customWidth="1"/>
    <col min="9505" max="9509" width="13.625" style="2" customWidth="1"/>
    <col min="9510" max="9510" width="9.875" style="2" customWidth="1"/>
    <col min="9511" max="9728" width="9" style="2"/>
    <col min="9729" max="9729" width="9.375" style="2" customWidth="1"/>
    <col min="9730" max="9730" width="15.625" style="2" customWidth="1"/>
    <col min="9731" max="9731" width="15.25" style="2" customWidth="1"/>
    <col min="9732" max="9732" width="16.375" style="2" customWidth="1"/>
    <col min="9733" max="9733" width="13" style="2" bestFit="1" customWidth="1"/>
    <col min="9734" max="9734" width="4.5" style="2" customWidth="1"/>
    <col min="9735" max="9735" width="13" style="2" bestFit="1" customWidth="1"/>
    <col min="9736" max="9736" width="15.875" style="2" bestFit="1" customWidth="1"/>
    <col min="9737" max="9737" width="11.25" style="2" customWidth="1"/>
    <col min="9738" max="9738" width="11.5" style="2" customWidth="1"/>
    <col min="9739" max="9739" width="13.5" style="2" customWidth="1"/>
    <col min="9740" max="9740" width="9.875" style="2" customWidth="1"/>
    <col min="9741" max="9741" width="12.625" style="2" customWidth="1"/>
    <col min="9742" max="9742" width="13.75" style="2" customWidth="1"/>
    <col min="9743" max="9743" width="14.75" style="2" customWidth="1"/>
    <col min="9744" max="9744" width="13.5" style="2" customWidth="1"/>
    <col min="9745" max="9745" width="12.875" style="2" customWidth="1"/>
    <col min="9746" max="9746" width="13.25" style="2" customWidth="1"/>
    <col min="9747" max="9747" width="4.5" style="2" customWidth="1"/>
    <col min="9748" max="9748" width="13.875" style="2" customWidth="1"/>
    <col min="9749" max="9749" width="13.25" style="2" customWidth="1"/>
    <col min="9750" max="9750" width="13.875" style="2" customWidth="1"/>
    <col min="9751" max="9751" width="13.25" style="2" customWidth="1"/>
    <col min="9752" max="9752" width="13.875" style="2" customWidth="1"/>
    <col min="9753" max="9753" width="9.875" style="2" customWidth="1"/>
    <col min="9754" max="9754" width="12.625" style="2" customWidth="1"/>
    <col min="9755" max="9755" width="17.875" style="2" bestFit="1" customWidth="1"/>
    <col min="9756" max="9759" width="13.625" style="2" customWidth="1"/>
    <col min="9760" max="9760" width="4.5" style="2" customWidth="1"/>
    <col min="9761" max="9765" width="13.625" style="2" customWidth="1"/>
    <col min="9766" max="9766" width="9.875" style="2" customWidth="1"/>
    <col min="9767" max="9984" width="9" style="2"/>
    <col min="9985" max="9985" width="9.375" style="2" customWidth="1"/>
    <col min="9986" max="9986" width="15.625" style="2" customWidth="1"/>
    <col min="9987" max="9987" width="15.25" style="2" customWidth="1"/>
    <col min="9988" max="9988" width="16.375" style="2" customWidth="1"/>
    <col min="9989" max="9989" width="13" style="2" bestFit="1" customWidth="1"/>
    <col min="9990" max="9990" width="4.5" style="2" customWidth="1"/>
    <col min="9991" max="9991" width="13" style="2" bestFit="1" customWidth="1"/>
    <col min="9992" max="9992" width="15.875" style="2" bestFit="1" customWidth="1"/>
    <col min="9993" max="9993" width="11.25" style="2" customWidth="1"/>
    <col min="9994" max="9994" width="11.5" style="2" customWidth="1"/>
    <col min="9995" max="9995" width="13.5" style="2" customWidth="1"/>
    <col min="9996" max="9996" width="9.875" style="2" customWidth="1"/>
    <col min="9997" max="9997" width="12.625" style="2" customWidth="1"/>
    <col min="9998" max="9998" width="13.75" style="2" customWidth="1"/>
    <col min="9999" max="9999" width="14.75" style="2" customWidth="1"/>
    <col min="10000" max="10000" width="13.5" style="2" customWidth="1"/>
    <col min="10001" max="10001" width="12.875" style="2" customWidth="1"/>
    <col min="10002" max="10002" width="13.25" style="2" customWidth="1"/>
    <col min="10003" max="10003" width="4.5" style="2" customWidth="1"/>
    <col min="10004" max="10004" width="13.875" style="2" customWidth="1"/>
    <col min="10005" max="10005" width="13.25" style="2" customWidth="1"/>
    <col min="10006" max="10006" width="13.875" style="2" customWidth="1"/>
    <col min="10007" max="10007" width="13.25" style="2" customWidth="1"/>
    <col min="10008" max="10008" width="13.875" style="2" customWidth="1"/>
    <col min="10009" max="10009" width="9.875" style="2" customWidth="1"/>
    <col min="10010" max="10010" width="12.625" style="2" customWidth="1"/>
    <col min="10011" max="10011" width="17.875" style="2" bestFit="1" customWidth="1"/>
    <col min="10012" max="10015" width="13.625" style="2" customWidth="1"/>
    <col min="10016" max="10016" width="4.5" style="2" customWidth="1"/>
    <col min="10017" max="10021" width="13.625" style="2" customWidth="1"/>
    <col min="10022" max="10022" width="9.875" style="2" customWidth="1"/>
    <col min="10023" max="10240" width="9" style="2"/>
    <col min="10241" max="10241" width="9.375" style="2" customWidth="1"/>
    <col min="10242" max="10242" width="15.625" style="2" customWidth="1"/>
    <col min="10243" max="10243" width="15.25" style="2" customWidth="1"/>
    <col min="10244" max="10244" width="16.375" style="2" customWidth="1"/>
    <col min="10245" max="10245" width="13" style="2" bestFit="1" customWidth="1"/>
    <col min="10246" max="10246" width="4.5" style="2" customWidth="1"/>
    <col min="10247" max="10247" width="13" style="2" bestFit="1" customWidth="1"/>
    <col min="10248" max="10248" width="15.875" style="2" bestFit="1" customWidth="1"/>
    <col min="10249" max="10249" width="11.25" style="2" customWidth="1"/>
    <col min="10250" max="10250" width="11.5" style="2" customWidth="1"/>
    <col min="10251" max="10251" width="13.5" style="2" customWidth="1"/>
    <col min="10252" max="10252" width="9.875" style="2" customWidth="1"/>
    <col min="10253" max="10253" width="12.625" style="2" customWidth="1"/>
    <col min="10254" max="10254" width="13.75" style="2" customWidth="1"/>
    <col min="10255" max="10255" width="14.75" style="2" customWidth="1"/>
    <col min="10256" max="10256" width="13.5" style="2" customWidth="1"/>
    <col min="10257" max="10257" width="12.875" style="2" customWidth="1"/>
    <col min="10258" max="10258" width="13.25" style="2" customWidth="1"/>
    <col min="10259" max="10259" width="4.5" style="2" customWidth="1"/>
    <col min="10260" max="10260" width="13.875" style="2" customWidth="1"/>
    <col min="10261" max="10261" width="13.25" style="2" customWidth="1"/>
    <col min="10262" max="10262" width="13.875" style="2" customWidth="1"/>
    <col min="10263" max="10263" width="13.25" style="2" customWidth="1"/>
    <col min="10264" max="10264" width="13.875" style="2" customWidth="1"/>
    <col min="10265" max="10265" width="9.875" style="2" customWidth="1"/>
    <col min="10266" max="10266" width="12.625" style="2" customWidth="1"/>
    <col min="10267" max="10267" width="17.875" style="2" bestFit="1" customWidth="1"/>
    <col min="10268" max="10271" width="13.625" style="2" customWidth="1"/>
    <col min="10272" max="10272" width="4.5" style="2" customWidth="1"/>
    <col min="10273" max="10277" width="13.625" style="2" customWidth="1"/>
    <col min="10278" max="10278" width="9.875" style="2" customWidth="1"/>
    <col min="10279" max="10496" width="9" style="2"/>
    <col min="10497" max="10497" width="9.375" style="2" customWidth="1"/>
    <col min="10498" max="10498" width="15.625" style="2" customWidth="1"/>
    <col min="10499" max="10499" width="15.25" style="2" customWidth="1"/>
    <col min="10500" max="10500" width="16.375" style="2" customWidth="1"/>
    <col min="10501" max="10501" width="13" style="2" bestFit="1" customWidth="1"/>
    <col min="10502" max="10502" width="4.5" style="2" customWidth="1"/>
    <col min="10503" max="10503" width="13" style="2" bestFit="1" customWidth="1"/>
    <col min="10504" max="10504" width="15.875" style="2" bestFit="1" customWidth="1"/>
    <col min="10505" max="10505" width="11.25" style="2" customWidth="1"/>
    <col min="10506" max="10506" width="11.5" style="2" customWidth="1"/>
    <col min="10507" max="10507" width="13.5" style="2" customWidth="1"/>
    <col min="10508" max="10508" width="9.875" style="2" customWidth="1"/>
    <col min="10509" max="10509" width="12.625" style="2" customWidth="1"/>
    <col min="10510" max="10510" width="13.75" style="2" customWidth="1"/>
    <col min="10511" max="10511" width="14.75" style="2" customWidth="1"/>
    <col min="10512" max="10512" width="13.5" style="2" customWidth="1"/>
    <col min="10513" max="10513" width="12.875" style="2" customWidth="1"/>
    <col min="10514" max="10514" width="13.25" style="2" customWidth="1"/>
    <col min="10515" max="10515" width="4.5" style="2" customWidth="1"/>
    <col min="10516" max="10516" width="13.875" style="2" customWidth="1"/>
    <col min="10517" max="10517" width="13.25" style="2" customWidth="1"/>
    <col min="10518" max="10518" width="13.875" style="2" customWidth="1"/>
    <col min="10519" max="10519" width="13.25" style="2" customWidth="1"/>
    <col min="10520" max="10520" width="13.875" style="2" customWidth="1"/>
    <col min="10521" max="10521" width="9.875" style="2" customWidth="1"/>
    <col min="10522" max="10522" width="12.625" style="2" customWidth="1"/>
    <col min="10523" max="10523" width="17.875" style="2" bestFit="1" customWidth="1"/>
    <col min="10524" max="10527" width="13.625" style="2" customWidth="1"/>
    <col min="10528" max="10528" width="4.5" style="2" customWidth="1"/>
    <col min="10529" max="10533" width="13.625" style="2" customWidth="1"/>
    <col min="10534" max="10534" width="9.875" style="2" customWidth="1"/>
    <col min="10535" max="10752" width="9" style="2"/>
    <col min="10753" max="10753" width="9.375" style="2" customWidth="1"/>
    <col min="10754" max="10754" width="15.625" style="2" customWidth="1"/>
    <col min="10755" max="10755" width="15.25" style="2" customWidth="1"/>
    <col min="10756" max="10756" width="16.375" style="2" customWidth="1"/>
    <col min="10757" max="10757" width="13" style="2" bestFit="1" customWidth="1"/>
    <col min="10758" max="10758" width="4.5" style="2" customWidth="1"/>
    <col min="10759" max="10759" width="13" style="2" bestFit="1" customWidth="1"/>
    <col min="10760" max="10760" width="15.875" style="2" bestFit="1" customWidth="1"/>
    <col min="10761" max="10761" width="11.25" style="2" customWidth="1"/>
    <col min="10762" max="10762" width="11.5" style="2" customWidth="1"/>
    <col min="10763" max="10763" width="13.5" style="2" customWidth="1"/>
    <col min="10764" max="10764" width="9.875" style="2" customWidth="1"/>
    <col min="10765" max="10765" width="12.625" style="2" customWidth="1"/>
    <col min="10766" max="10766" width="13.75" style="2" customWidth="1"/>
    <col min="10767" max="10767" width="14.75" style="2" customWidth="1"/>
    <col min="10768" max="10768" width="13.5" style="2" customWidth="1"/>
    <col min="10769" max="10769" width="12.875" style="2" customWidth="1"/>
    <col min="10770" max="10770" width="13.25" style="2" customWidth="1"/>
    <col min="10771" max="10771" width="4.5" style="2" customWidth="1"/>
    <col min="10772" max="10772" width="13.875" style="2" customWidth="1"/>
    <col min="10773" max="10773" width="13.25" style="2" customWidth="1"/>
    <col min="10774" max="10774" width="13.875" style="2" customWidth="1"/>
    <col min="10775" max="10775" width="13.25" style="2" customWidth="1"/>
    <col min="10776" max="10776" width="13.875" style="2" customWidth="1"/>
    <col min="10777" max="10777" width="9.875" style="2" customWidth="1"/>
    <col min="10778" max="10778" width="12.625" style="2" customWidth="1"/>
    <col min="10779" max="10779" width="17.875" style="2" bestFit="1" customWidth="1"/>
    <col min="10780" max="10783" width="13.625" style="2" customWidth="1"/>
    <col min="10784" max="10784" width="4.5" style="2" customWidth="1"/>
    <col min="10785" max="10789" width="13.625" style="2" customWidth="1"/>
    <col min="10790" max="10790" width="9.875" style="2" customWidth="1"/>
    <col min="10791" max="11008" width="9" style="2"/>
    <col min="11009" max="11009" width="9.375" style="2" customWidth="1"/>
    <col min="11010" max="11010" width="15.625" style="2" customWidth="1"/>
    <col min="11011" max="11011" width="15.25" style="2" customWidth="1"/>
    <col min="11012" max="11012" width="16.375" style="2" customWidth="1"/>
    <col min="11013" max="11013" width="13" style="2" bestFit="1" customWidth="1"/>
    <col min="11014" max="11014" width="4.5" style="2" customWidth="1"/>
    <col min="11015" max="11015" width="13" style="2" bestFit="1" customWidth="1"/>
    <col min="11016" max="11016" width="15.875" style="2" bestFit="1" customWidth="1"/>
    <col min="11017" max="11017" width="11.25" style="2" customWidth="1"/>
    <col min="11018" max="11018" width="11.5" style="2" customWidth="1"/>
    <col min="11019" max="11019" width="13.5" style="2" customWidth="1"/>
    <col min="11020" max="11020" width="9.875" style="2" customWidth="1"/>
    <col min="11021" max="11021" width="12.625" style="2" customWidth="1"/>
    <col min="11022" max="11022" width="13.75" style="2" customWidth="1"/>
    <col min="11023" max="11023" width="14.75" style="2" customWidth="1"/>
    <col min="11024" max="11024" width="13.5" style="2" customWidth="1"/>
    <col min="11025" max="11025" width="12.875" style="2" customWidth="1"/>
    <col min="11026" max="11026" width="13.25" style="2" customWidth="1"/>
    <col min="11027" max="11027" width="4.5" style="2" customWidth="1"/>
    <col min="11028" max="11028" width="13.875" style="2" customWidth="1"/>
    <col min="11029" max="11029" width="13.25" style="2" customWidth="1"/>
    <col min="11030" max="11030" width="13.875" style="2" customWidth="1"/>
    <col min="11031" max="11031" width="13.25" style="2" customWidth="1"/>
    <col min="11032" max="11032" width="13.875" style="2" customWidth="1"/>
    <col min="11033" max="11033" width="9.875" style="2" customWidth="1"/>
    <col min="11034" max="11034" width="12.625" style="2" customWidth="1"/>
    <col min="11035" max="11035" width="17.875" style="2" bestFit="1" customWidth="1"/>
    <col min="11036" max="11039" width="13.625" style="2" customWidth="1"/>
    <col min="11040" max="11040" width="4.5" style="2" customWidth="1"/>
    <col min="11041" max="11045" width="13.625" style="2" customWidth="1"/>
    <col min="11046" max="11046" width="9.875" style="2" customWidth="1"/>
    <col min="11047" max="11264" width="9" style="2"/>
    <col min="11265" max="11265" width="9.375" style="2" customWidth="1"/>
    <col min="11266" max="11266" width="15.625" style="2" customWidth="1"/>
    <col min="11267" max="11267" width="15.25" style="2" customWidth="1"/>
    <col min="11268" max="11268" width="16.375" style="2" customWidth="1"/>
    <col min="11269" max="11269" width="13" style="2" bestFit="1" customWidth="1"/>
    <col min="11270" max="11270" width="4.5" style="2" customWidth="1"/>
    <col min="11271" max="11271" width="13" style="2" bestFit="1" customWidth="1"/>
    <col min="11272" max="11272" width="15.875" style="2" bestFit="1" customWidth="1"/>
    <col min="11273" max="11273" width="11.25" style="2" customWidth="1"/>
    <col min="11274" max="11274" width="11.5" style="2" customWidth="1"/>
    <col min="11275" max="11275" width="13.5" style="2" customWidth="1"/>
    <col min="11276" max="11276" width="9.875" style="2" customWidth="1"/>
    <col min="11277" max="11277" width="12.625" style="2" customWidth="1"/>
    <col min="11278" max="11278" width="13.75" style="2" customWidth="1"/>
    <col min="11279" max="11279" width="14.75" style="2" customWidth="1"/>
    <col min="11280" max="11280" width="13.5" style="2" customWidth="1"/>
    <col min="11281" max="11281" width="12.875" style="2" customWidth="1"/>
    <col min="11282" max="11282" width="13.25" style="2" customWidth="1"/>
    <col min="11283" max="11283" width="4.5" style="2" customWidth="1"/>
    <col min="11284" max="11284" width="13.875" style="2" customWidth="1"/>
    <col min="11285" max="11285" width="13.25" style="2" customWidth="1"/>
    <col min="11286" max="11286" width="13.875" style="2" customWidth="1"/>
    <col min="11287" max="11287" width="13.25" style="2" customWidth="1"/>
    <col min="11288" max="11288" width="13.875" style="2" customWidth="1"/>
    <col min="11289" max="11289" width="9.875" style="2" customWidth="1"/>
    <col min="11290" max="11290" width="12.625" style="2" customWidth="1"/>
    <col min="11291" max="11291" width="17.875" style="2" bestFit="1" customWidth="1"/>
    <col min="11292" max="11295" width="13.625" style="2" customWidth="1"/>
    <col min="11296" max="11296" width="4.5" style="2" customWidth="1"/>
    <col min="11297" max="11301" width="13.625" style="2" customWidth="1"/>
    <col min="11302" max="11302" width="9.875" style="2" customWidth="1"/>
    <col min="11303" max="11520" width="9" style="2"/>
    <col min="11521" max="11521" width="9.375" style="2" customWidth="1"/>
    <col min="11522" max="11522" width="15.625" style="2" customWidth="1"/>
    <col min="11523" max="11523" width="15.25" style="2" customWidth="1"/>
    <col min="11524" max="11524" width="16.375" style="2" customWidth="1"/>
    <col min="11525" max="11525" width="13" style="2" bestFit="1" customWidth="1"/>
    <col min="11526" max="11526" width="4.5" style="2" customWidth="1"/>
    <col min="11527" max="11527" width="13" style="2" bestFit="1" customWidth="1"/>
    <col min="11528" max="11528" width="15.875" style="2" bestFit="1" customWidth="1"/>
    <col min="11529" max="11529" width="11.25" style="2" customWidth="1"/>
    <col min="11530" max="11530" width="11.5" style="2" customWidth="1"/>
    <col min="11531" max="11531" width="13.5" style="2" customWidth="1"/>
    <col min="11532" max="11532" width="9.875" style="2" customWidth="1"/>
    <col min="11533" max="11533" width="12.625" style="2" customWidth="1"/>
    <col min="11534" max="11534" width="13.75" style="2" customWidth="1"/>
    <col min="11535" max="11535" width="14.75" style="2" customWidth="1"/>
    <col min="11536" max="11536" width="13.5" style="2" customWidth="1"/>
    <col min="11537" max="11537" width="12.875" style="2" customWidth="1"/>
    <col min="11538" max="11538" width="13.25" style="2" customWidth="1"/>
    <col min="11539" max="11539" width="4.5" style="2" customWidth="1"/>
    <col min="11540" max="11540" width="13.875" style="2" customWidth="1"/>
    <col min="11541" max="11541" width="13.25" style="2" customWidth="1"/>
    <col min="11542" max="11542" width="13.875" style="2" customWidth="1"/>
    <col min="11543" max="11543" width="13.25" style="2" customWidth="1"/>
    <col min="11544" max="11544" width="13.875" style="2" customWidth="1"/>
    <col min="11545" max="11545" width="9.875" style="2" customWidth="1"/>
    <col min="11546" max="11546" width="12.625" style="2" customWidth="1"/>
    <col min="11547" max="11547" width="17.875" style="2" bestFit="1" customWidth="1"/>
    <col min="11548" max="11551" width="13.625" style="2" customWidth="1"/>
    <col min="11552" max="11552" width="4.5" style="2" customWidth="1"/>
    <col min="11553" max="11557" width="13.625" style="2" customWidth="1"/>
    <col min="11558" max="11558" width="9.875" style="2" customWidth="1"/>
    <col min="11559" max="11776" width="9" style="2"/>
    <col min="11777" max="11777" width="9.375" style="2" customWidth="1"/>
    <col min="11778" max="11778" width="15.625" style="2" customWidth="1"/>
    <col min="11779" max="11779" width="15.25" style="2" customWidth="1"/>
    <col min="11780" max="11780" width="16.375" style="2" customWidth="1"/>
    <col min="11781" max="11781" width="13" style="2" bestFit="1" customWidth="1"/>
    <col min="11782" max="11782" width="4.5" style="2" customWidth="1"/>
    <col min="11783" max="11783" width="13" style="2" bestFit="1" customWidth="1"/>
    <col min="11784" max="11784" width="15.875" style="2" bestFit="1" customWidth="1"/>
    <col min="11785" max="11785" width="11.25" style="2" customWidth="1"/>
    <col min="11786" max="11786" width="11.5" style="2" customWidth="1"/>
    <col min="11787" max="11787" width="13.5" style="2" customWidth="1"/>
    <col min="11788" max="11788" width="9.875" style="2" customWidth="1"/>
    <col min="11789" max="11789" width="12.625" style="2" customWidth="1"/>
    <col min="11790" max="11790" width="13.75" style="2" customWidth="1"/>
    <col min="11791" max="11791" width="14.75" style="2" customWidth="1"/>
    <col min="11792" max="11792" width="13.5" style="2" customWidth="1"/>
    <col min="11793" max="11793" width="12.875" style="2" customWidth="1"/>
    <col min="11794" max="11794" width="13.25" style="2" customWidth="1"/>
    <col min="11795" max="11795" width="4.5" style="2" customWidth="1"/>
    <col min="11796" max="11796" width="13.875" style="2" customWidth="1"/>
    <col min="11797" max="11797" width="13.25" style="2" customWidth="1"/>
    <col min="11798" max="11798" width="13.875" style="2" customWidth="1"/>
    <col min="11799" max="11799" width="13.25" style="2" customWidth="1"/>
    <col min="11800" max="11800" width="13.875" style="2" customWidth="1"/>
    <col min="11801" max="11801" width="9.875" style="2" customWidth="1"/>
    <col min="11802" max="11802" width="12.625" style="2" customWidth="1"/>
    <col min="11803" max="11803" width="17.875" style="2" bestFit="1" customWidth="1"/>
    <col min="11804" max="11807" width="13.625" style="2" customWidth="1"/>
    <col min="11808" max="11808" width="4.5" style="2" customWidth="1"/>
    <col min="11809" max="11813" width="13.625" style="2" customWidth="1"/>
    <col min="11814" max="11814" width="9.875" style="2" customWidth="1"/>
    <col min="11815" max="12032" width="9" style="2"/>
    <col min="12033" max="12033" width="9.375" style="2" customWidth="1"/>
    <col min="12034" max="12034" width="15.625" style="2" customWidth="1"/>
    <col min="12035" max="12035" width="15.25" style="2" customWidth="1"/>
    <col min="12036" max="12036" width="16.375" style="2" customWidth="1"/>
    <col min="12037" max="12037" width="13" style="2" bestFit="1" customWidth="1"/>
    <col min="12038" max="12038" width="4.5" style="2" customWidth="1"/>
    <col min="12039" max="12039" width="13" style="2" bestFit="1" customWidth="1"/>
    <col min="12040" max="12040" width="15.875" style="2" bestFit="1" customWidth="1"/>
    <col min="12041" max="12041" width="11.25" style="2" customWidth="1"/>
    <col min="12042" max="12042" width="11.5" style="2" customWidth="1"/>
    <col min="12043" max="12043" width="13.5" style="2" customWidth="1"/>
    <col min="12044" max="12044" width="9.875" style="2" customWidth="1"/>
    <col min="12045" max="12045" width="12.625" style="2" customWidth="1"/>
    <col min="12046" max="12046" width="13.75" style="2" customWidth="1"/>
    <col min="12047" max="12047" width="14.75" style="2" customWidth="1"/>
    <col min="12048" max="12048" width="13.5" style="2" customWidth="1"/>
    <col min="12049" max="12049" width="12.875" style="2" customWidth="1"/>
    <col min="12050" max="12050" width="13.25" style="2" customWidth="1"/>
    <col min="12051" max="12051" width="4.5" style="2" customWidth="1"/>
    <col min="12052" max="12052" width="13.875" style="2" customWidth="1"/>
    <col min="12053" max="12053" width="13.25" style="2" customWidth="1"/>
    <col min="12054" max="12054" width="13.875" style="2" customWidth="1"/>
    <col min="12055" max="12055" width="13.25" style="2" customWidth="1"/>
    <col min="12056" max="12056" width="13.875" style="2" customWidth="1"/>
    <col min="12057" max="12057" width="9.875" style="2" customWidth="1"/>
    <col min="12058" max="12058" width="12.625" style="2" customWidth="1"/>
    <col min="12059" max="12059" width="17.875" style="2" bestFit="1" customWidth="1"/>
    <col min="12060" max="12063" width="13.625" style="2" customWidth="1"/>
    <col min="12064" max="12064" width="4.5" style="2" customWidth="1"/>
    <col min="12065" max="12069" width="13.625" style="2" customWidth="1"/>
    <col min="12070" max="12070" width="9.875" style="2" customWidth="1"/>
    <col min="12071" max="12288" width="9" style="2"/>
    <col min="12289" max="12289" width="9.375" style="2" customWidth="1"/>
    <col min="12290" max="12290" width="15.625" style="2" customWidth="1"/>
    <col min="12291" max="12291" width="15.25" style="2" customWidth="1"/>
    <col min="12292" max="12292" width="16.375" style="2" customWidth="1"/>
    <col min="12293" max="12293" width="13" style="2" bestFit="1" customWidth="1"/>
    <col min="12294" max="12294" width="4.5" style="2" customWidth="1"/>
    <col min="12295" max="12295" width="13" style="2" bestFit="1" customWidth="1"/>
    <col min="12296" max="12296" width="15.875" style="2" bestFit="1" customWidth="1"/>
    <col min="12297" max="12297" width="11.25" style="2" customWidth="1"/>
    <col min="12298" max="12298" width="11.5" style="2" customWidth="1"/>
    <col min="12299" max="12299" width="13.5" style="2" customWidth="1"/>
    <col min="12300" max="12300" width="9.875" style="2" customWidth="1"/>
    <col min="12301" max="12301" width="12.625" style="2" customWidth="1"/>
    <col min="12302" max="12302" width="13.75" style="2" customWidth="1"/>
    <col min="12303" max="12303" width="14.75" style="2" customWidth="1"/>
    <col min="12304" max="12304" width="13.5" style="2" customWidth="1"/>
    <col min="12305" max="12305" width="12.875" style="2" customWidth="1"/>
    <col min="12306" max="12306" width="13.25" style="2" customWidth="1"/>
    <col min="12307" max="12307" width="4.5" style="2" customWidth="1"/>
    <col min="12308" max="12308" width="13.875" style="2" customWidth="1"/>
    <col min="12309" max="12309" width="13.25" style="2" customWidth="1"/>
    <col min="12310" max="12310" width="13.875" style="2" customWidth="1"/>
    <col min="12311" max="12311" width="13.25" style="2" customWidth="1"/>
    <col min="12312" max="12312" width="13.875" style="2" customWidth="1"/>
    <col min="12313" max="12313" width="9.875" style="2" customWidth="1"/>
    <col min="12314" max="12314" width="12.625" style="2" customWidth="1"/>
    <col min="12315" max="12315" width="17.875" style="2" bestFit="1" customWidth="1"/>
    <col min="12316" max="12319" width="13.625" style="2" customWidth="1"/>
    <col min="12320" max="12320" width="4.5" style="2" customWidth="1"/>
    <col min="12321" max="12325" width="13.625" style="2" customWidth="1"/>
    <col min="12326" max="12326" width="9.875" style="2" customWidth="1"/>
    <col min="12327" max="12544" width="9" style="2"/>
    <col min="12545" max="12545" width="9.375" style="2" customWidth="1"/>
    <col min="12546" max="12546" width="15.625" style="2" customWidth="1"/>
    <col min="12547" max="12547" width="15.25" style="2" customWidth="1"/>
    <col min="12548" max="12548" width="16.375" style="2" customWidth="1"/>
    <col min="12549" max="12549" width="13" style="2" bestFit="1" customWidth="1"/>
    <col min="12550" max="12550" width="4.5" style="2" customWidth="1"/>
    <col min="12551" max="12551" width="13" style="2" bestFit="1" customWidth="1"/>
    <col min="12552" max="12552" width="15.875" style="2" bestFit="1" customWidth="1"/>
    <col min="12553" max="12553" width="11.25" style="2" customWidth="1"/>
    <col min="12554" max="12554" width="11.5" style="2" customWidth="1"/>
    <col min="12555" max="12555" width="13.5" style="2" customWidth="1"/>
    <col min="12556" max="12556" width="9.875" style="2" customWidth="1"/>
    <col min="12557" max="12557" width="12.625" style="2" customWidth="1"/>
    <col min="12558" max="12558" width="13.75" style="2" customWidth="1"/>
    <col min="12559" max="12559" width="14.75" style="2" customWidth="1"/>
    <col min="12560" max="12560" width="13.5" style="2" customWidth="1"/>
    <col min="12561" max="12561" width="12.875" style="2" customWidth="1"/>
    <col min="12562" max="12562" width="13.25" style="2" customWidth="1"/>
    <col min="12563" max="12563" width="4.5" style="2" customWidth="1"/>
    <col min="12564" max="12564" width="13.875" style="2" customWidth="1"/>
    <col min="12565" max="12565" width="13.25" style="2" customWidth="1"/>
    <col min="12566" max="12566" width="13.875" style="2" customWidth="1"/>
    <col min="12567" max="12567" width="13.25" style="2" customWidth="1"/>
    <col min="12568" max="12568" width="13.875" style="2" customWidth="1"/>
    <col min="12569" max="12569" width="9.875" style="2" customWidth="1"/>
    <col min="12570" max="12570" width="12.625" style="2" customWidth="1"/>
    <col min="12571" max="12571" width="17.875" style="2" bestFit="1" customWidth="1"/>
    <col min="12572" max="12575" width="13.625" style="2" customWidth="1"/>
    <col min="12576" max="12576" width="4.5" style="2" customWidth="1"/>
    <col min="12577" max="12581" width="13.625" style="2" customWidth="1"/>
    <col min="12582" max="12582" width="9.875" style="2" customWidth="1"/>
    <col min="12583" max="12800" width="9" style="2"/>
    <col min="12801" max="12801" width="9.375" style="2" customWidth="1"/>
    <col min="12802" max="12802" width="15.625" style="2" customWidth="1"/>
    <col min="12803" max="12803" width="15.25" style="2" customWidth="1"/>
    <col min="12804" max="12804" width="16.375" style="2" customWidth="1"/>
    <col min="12805" max="12805" width="13" style="2" bestFit="1" customWidth="1"/>
    <col min="12806" max="12806" width="4.5" style="2" customWidth="1"/>
    <col min="12807" max="12807" width="13" style="2" bestFit="1" customWidth="1"/>
    <col min="12808" max="12808" width="15.875" style="2" bestFit="1" customWidth="1"/>
    <col min="12809" max="12809" width="11.25" style="2" customWidth="1"/>
    <col min="12810" max="12810" width="11.5" style="2" customWidth="1"/>
    <col min="12811" max="12811" width="13.5" style="2" customWidth="1"/>
    <col min="12812" max="12812" width="9.875" style="2" customWidth="1"/>
    <col min="12813" max="12813" width="12.625" style="2" customWidth="1"/>
    <col min="12814" max="12814" width="13.75" style="2" customWidth="1"/>
    <col min="12815" max="12815" width="14.75" style="2" customWidth="1"/>
    <col min="12816" max="12816" width="13.5" style="2" customWidth="1"/>
    <col min="12817" max="12817" width="12.875" style="2" customWidth="1"/>
    <col min="12818" max="12818" width="13.25" style="2" customWidth="1"/>
    <col min="12819" max="12819" width="4.5" style="2" customWidth="1"/>
    <col min="12820" max="12820" width="13.875" style="2" customWidth="1"/>
    <col min="12821" max="12821" width="13.25" style="2" customWidth="1"/>
    <col min="12822" max="12822" width="13.875" style="2" customWidth="1"/>
    <col min="12823" max="12823" width="13.25" style="2" customWidth="1"/>
    <col min="12824" max="12824" width="13.875" style="2" customWidth="1"/>
    <col min="12825" max="12825" width="9.875" style="2" customWidth="1"/>
    <col min="12826" max="12826" width="12.625" style="2" customWidth="1"/>
    <col min="12827" max="12827" width="17.875" style="2" bestFit="1" customWidth="1"/>
    <col min="12828" max="12831" width="13.625" style="2" customWidth="1"/>
    <col min="12832" max="12832" width="4.5" style="2" customWidth="1"/>
    <col min="12833" max="12837" width="13.625" style="2" customWidth="1"/>
    <col min="12838" max="12838" width="9.875" style="2" customWidth="1"/>
    <col min="12839" max="13056" width="9" style="2"/>
    <col min="13057" max="13057" width="9.375" style="2" customWidth="1"/>
    <col min="13058" max="13058" width="15.625" style="2" customWidth="1"/>
    <col min="13059" max="13059" width="15.25" style="2" customWidth="1"/>
    <col min="13060" max="13060" width="16.375" style="2" customWidth="1"/>
    <col min="13061" max="13061" width="13" style="2" bestFit="1" customWidth="1"/>
    <col min="13062" max="13062" width="4.5" style="2" customWidth="1"/>
    <col min="13063" max="13063" width="13" style="2" bestFit="1" customWidth="1"/>
    <col min="13064" max="13064" width="15.875" style="2" bestFit="1" customWidth="1"/>
    <col min="13065" max="13065" width="11.25" style="2" customWidth="1"/>
    <col min="13066" max="13066" width="11.5" style="2" customWidth="1"/>
    <col min="13067" max="13067" width="13.5" style="2" customWidth="1"/>
    <col min="13068" max="13068" width="9.875" style="2" customWidth="1"/>
    <col min="13069" max="13069" width="12.625" style="2" customWidth="1"/>
    <col min="13070" max="13070" width="13.75" style="2" customWidth="1"/>
    <col min="13071" max="13071" width="14.75" style="2" customWidth="1"/>
    <col min="13072" max="13072" width="13.5" style="2" customWidth="1"/>
    <col min="13073" max="13073" width="12.875" style="2" customWidth="1"/>
    <col min="13074" max="13074" width="13.25" style="2" customWidth="1"/>
    <col min="13075" max="13075" width="4.5" style="2" customWidth="1"/>
    <col min="13076" max="13076" width="13.875" style="2" customWidth="1"/>
    <col min="13077" max="13077" width="13.25" style="2" customWidth="1"/>
    <col min="13078" max="13078" width="13.875" style="2" customWidth="1"/>
    <col min="13079" max="13079" width="13.25" style="2" customWidth="1"/>
    <col min="13080" max="13080" width="13.875" style="2" customWidth="1"/>
    <col min="13081" max="13081" width="9.875" style="2" customWidth="1"/>
    <col min="13082" max="13082" width="12.625" style="2" customWidth="1"/>
    <col min="13083" max="13083" width="17.875" style="2" bestFit="1" customWidth="1"/>
    <col min="13084" max="13087" width="13.625" style="2" customWidth="1"/>
    <col min="13088" max="13088" width="4.5" style="2" customWidth="1"/>
    <col min="13089" max="13093" width="13.625" style="2" customWidth="1"/>
    <col min="13094" max="13094" width="9.875" style="2" customWidth="1"/>
    <col min="13095" max="13312" width="9" style="2"/>
    <col min="13313" max="13313" width="9.375" style="2" customWidth="1"/>
    <col min="13314" max="13314" width="15.625" style="2" customWidth="1"/>
    <col min="13315" max="13315" width="15.25" style="2" customWidth="1"/>
    <col min="13316" max="13316" width="16.375" style="2" customWidth="1"/>
    <col min="13317" max="13317" width="13" style="2" bestFit="1" customWidth="1"/>
    <col min="13318" max="13318" width="4.5" style="2" customWidth="1"/>
    <col min="13319" max="13319" width="13" style="2" bestFit="1" customWidth="1"/>
    <col min="13320" max="13320" width="15.875" style="2" bestFit="1" customWidth="1"/>
    <col min="13321" max="13321" width="11.25" style="2" customWidth="1"/>
    <col min="13322" max="13322" width="11.5" style="2" customWidth="1"/>
    <col min="13323" max="13323" width="13.5" style="2" customWidth="1"/>
    <col min="13324" max="13324" width="9.875" style="2" customWidth="1"/>
    <col min="13325" max="13325" width="12.625" style="2" customWidth="1"/>
    <col min="13326" max="13326" width="13.75" style="2" customWidth="1"/>
    <col min="13327" max="13327" width="14.75" style="2" customWidth="1"/>
    <col min="13328" max="13328" width="13.5" style="2" customWidth="1"/>
    <col min="13329" max="13329" width="12.875" style="2" customWidth="1"/>
    <col min="13330" max="13330" width="13.25" style="2" customWidth="1"/>
    <col min="13331" max="13331" width="4.5" style="2" customWidth="1"/>
    <col min="13332" max="13332" width="13.875" style="2" customWidth="1"/>
    <col min="13333" max="13333" width="13.25" style="2" customWidth="1"/>
    <col min="13334" max="13334" width="13.875" style="2" customWidth="1"/>
    <col min="13335" max="13335" width="13.25" style="2" customWidth="1"/>
    <col min="13336" max="13336" width="13.875" style="2" customWidth="1"/>
    <col min="13337" max="13337" width="9.875" style="2" customWidth="1"/>
    <col min="13338" max="13338" width="12.625" style="2" customWidth="1"/>
    <col min="13339" max="13339" width="17.875" style="2" bestFit="1" customWidth="1"/>
    <col min="13340" max="13343" width="13.625" style="2" customWidth="1"/>
    <col min="13344" max="13344" width="4.5" style="2" customWidth="1"/>
    <col min="13345" max="13349" width="13.625" style="2" customWidth="1"/>
    <col min="13350" max="13350" width="9.875" style="2" customWidth="1"/>
    <col min="13351" max="13568" width="9" style="2"/>
    <col min="13569" max="13569" width="9.375" style="2" customWidth="1"/>
    <col min="13570" max="13570" width="15.625" style="2" customWidth="1"/>
    <col min="13571" max="13571" width="15.25" style="2" customWidth="1"/>
    <col min="13572" max="13572" width="16.375" style="2" customWidth="1"/>
    <col min="13573" max="13573" width="13" style="2" bestFit="1" customWidth="1"/>
    <col min="13574" max="13574" width="4.5" style="2" customWidth="1"/>
    <col min="13575" max="13575" width="13" style="2" bestFit="1" customWidth="1"/>
    <col min="13576" max="13576" width="15.875" style="2" bestFit="1" customWidth="1"/>
    <col min="13577" max="13577" width="11.25" style="2" customWidth="1"/>
    <col min="13578" max="13578" width="11.5" style="2" customWidth="1"/>
    <col min="13579" max="13579" width="13.5" style="2" customWidth="1"/>
    <col min="13580" max="13580" width="9.875" style="2" customWidth="1"/>
    <col min="13581" max="13581" width="12.625" style="2" customWidth="1"/>
    <col min="13582" max="13582" width="13.75" style="2" customWidth="1"/>
    <col min="13583" max="13583" width="14.75" style="2" customWidth="1"/>
    <col min="13584" max="13584" width="13.5" style="2" customWidth="1"/>
    <col min="13585" max="13585" width="12.875" style="2" customWidth="1"/>
    <col min="13586" max="13586" width="13.25" style="2" customWidth="1"/>
    <col min="13587" max="13587" width="4.5" style="2" customWidth="1"/>
    <col min="13588" max="13588" width="13.875" style="2" customWidth="1"/>
    <col min="13589" max="13589" width="13.25" style="2" customWidth="1"/>
    <col min="13590" max="13590" width="13.875" style="2" customWidth="1"/>
    <col min="13591" max="13591" width="13.25" style="2" customWidth="1"/>
    <col min="13592" max="13592" width="13.875" style="2" customWidth="1"/>
    <col min="13593" max="13593" width="9.875" style="2" customWidth="1"/>
    <col min="13594" max="13594" width="12.625" style="2" customWidth="1"/>
    <col min="13595" max="13595" width="17.875" style="2" bestFit="1" customWidth="1"/>
    <col min="13596" max="13599" width="13.625" style="2" customWidth="1"/>
    <col min="13600" max="13600" width="4.5" style="2" customWidth="1"/>
    <col min="13601" max="13605" width="13.625" style="2" customWidth="1"/>
    <col min="13606" max="13606" width="9.875" style="2" customWidth="1"/>
    <col min="13607" max="13824" width="9" style="2"/>
    <col min="13825" max="13825" width="9.375" style="2" customWidth="1"/>
    <col min="13826" max="13826" width="15.625" style="2" customWidth="1"/>
    <col min="13827" max="13827" width="15.25" style="2" customWidth="1"/>
    <col min="13828" max="13828" width="16.375" style="2" customWidth="1"/>
    <col min="13829" max="13829" width="13" style="2" bestFit="1" customWidth="1"/>
    <col min="13830" max="13830" width="4.5" style="2" customWidth="1"/>
    <col min="13831" max="13831" width="13" style="2" bestFit="1" customWidth="1"/>
    <col min="13832" max="13832" width="15.875" style="2" bestFit="1" customWidth="1"/>
    <col min="13833" max="13833" width="11.25" style="2" customWidth="1"/>
    <col min="13834" max="13834" width="11.5" style="2" customWidth="1"/>
    <col min="13835" max="13835" width="13.5" style="2" customWidth="1"/>
    <col min="13836" max="13836" width="9.875" style="2" customWidth="1"/>
    <col min="13837" max="13837" width="12.625" style="2" customWidth="1"/>
    <col min="13838" max="13838" width="13.75" style="2" customWidth="1"/>
    <col min="13839" max="13839" width="14.75" style="2" customWidth="1"/>
    <col min="13840" max="13840" width="13.5" style="2" customWidth="1"/>
    <col min="13841" max="13841" width="12.875" style="2" customWidth="1"/>
    <col min="13842" max="13842" width="13.25" style="2" customWidth="1"/>
    <col min="13843" max="13843" width="4.5" style="2" customWidth="1"/>
    <col min="13844" max="13844" width="13.875" style="2" customWidth="1"/>
    <col min="13845" max="13845" width="13.25" style="2" customWidth="1"/>
    <col min="13846" max="13846" width="13.875" style="2" customWidth="1"/>
    <col min="13847" max="13847" width="13.25" style="2" customWidth="1"/>
    <col min="13848" max="13848" width="13.875" style="2" customWidth="1"/>
    <col min="13849" max="13849" width="9.875" style="2" customWidth="1"/>
    <col min="13850" max="13850" width="12.625" style="2" customWidth="1"/>
    <col min="13851" max="13851" width="17.875" style="2" bestFit="1" customWidth="1"/>
    <col min="13852" max="13855" width="13.625" style="2" customWidth="1"/>
    <col min="13856" max="13856" width="4.5" style="2" customWidth="1"/>
    <col min="13857" max="13861" width="13.625" style="2" customWidth="1"/>
    <col min="13862" max="13862" width="9.875" style="2" customWidth="1"/>
    <col min="13863" max="14080" width="9" style="2"/>
    <col min="14081" max="14081" width="9.375" style="2" customWidth="1"/>
    <col min="14082" max="14082" width="15.625" style="2" customWidth="1"/>
    <col min="14083" max="14083" width="15.25" style="2" customWidth="1"/>
    <col min="14084" max="14084" width="16.375" style="2" customWidth="1"/>
    <col min="14085" max="14085" width="13" style="2" bestFit="1" customWidth="1"/>
    <col min="14086" max="14086" width="4.5" style="2" customWidth="1"/>
    <col min="14087" max="14087" width="13" style="2" bestFit="1" customWidth="1"/>
    <col min="14088" max="14088" width="15.875" style="2" bestFit="1" customWidth="1"/>
    <col min="14089" max="14089" width="11.25" style="2" customWidth="1"/>
    <col min="14090" max="14090" width="11.5" style="2" customWidth="1"/>
    <col min="14091" max="14091" width="13.5" style="2" customWidth="1"/>
    <col min="14092" max="14092" width="9.875" style="2" customWidth="1"/>
    <col min="14093" max="14093" width="12.625" style="2" customWidth="1"/>
    <col min="14094" max="14094" width="13.75" style="2" customWidth="1"/>
    <col min="14095" max="14095" width="14.75" style="2" customWidth="1"/>
    <col min="14096" max="14096" width="13.5" style="2" customWidth="1"/>
    <col min="14097" max="14097" width="12.875" style="2" customWidth="1"/>
    <col min="14098" max="14098" width="13.25" style="2" customWidth="1"/>
    <col min="14099" max="14099" width="4.5" style="2" customWidth="1"/>
    <col min="14100" max="14100" width="13.875" style="2" customWidth="1"/>
    <col min="14101" max="14101" width="13.25" style="2" customWidth="1"/>
    <col min="14102" max="14102" width="13.875" style="2" customWidth="1"/>
    <col min="14103" max="14103" width="13.25" style="2" customWidth="1"/>
    <col min="14104" max="14104" width="13.875" style="2" customWidth="1"/>
    <col min="14105" max="14105" width="9.875" style="2" customWidth="1"/>
    <col min="14106" max="14106" width="12.625" style="2" customWidth="1"/>
    <col min="14107" max="14107" width="17.875" style="2" bestFit="1" customWidth="1"/>
    <col min="14108" max="14111" width="13.625" style="2" customWidth="1"/>
    <col min="14112" max="14112" width="4.5" style="2" customWidth="1"/>
    <col min="14113" max="14117" width="13.625" style="2" customWidth="1"/>
    <col min="14118" max="14118" width="9.875" style="2" customWidth="1"/>
    <col min="14119" max="14336" width="9" style="2"/>
    <col min="14337" max="14337" width="9.375" style="2" customWidth="1"/>
    <col min="14338" max="14338" width="15.625" style="2" customWidth="1"/>
    <col min="14339" max="14339" width="15.25" style="2" customWidth="1"/>
    <col min="14340" max="14340" width="16.375" style="2" customWidth="1"/>
    <col min="14341" max="14341" width="13" style="2" bestFit="1" customWidth="1"/>
    <col min="14342" max="14342" width="4.5" style="2" customWidth="1"/>
    <col min="14343" max="14343" width="13" style="2" bestFit="1" customWidth="1"/>
    <col min="14344" max="14344" width="15.875" style="2" bestFit="1" customWidth="1"/>
    <col min="14345" max="14345" width="11.25" style="2" customWidth="1"/>
    <col min="14346" max="14346" width="11.5" style="2" customWidth="1"/>
    <col min="14347" max="14347" width="13.5" style="2" customWidth="1"/>
    <col min="14348" max="14348" width="9.875" style="2" customWidth="1"/>
    <col min="14349" max="14349" width="12.625" style="2" customWidth="1"/>
    <col min="14350" max="14350" width="13.75" style="2" customWidth="1"/>
    <col min="14351" max="14351" width="14.75" style="2" customWidth="1"/>
    <col min="14352" max="14352" width="13.5" style="2" customWidth="1"/>
    <col min="14353" max="14353" width="12.875" style="2" customWidth="1"/>
    <col min="14354" max="14354" width="13.25" style="2" customWidth="1"/>
    <col min="14355" max="14355" width="4.5" style="2" customWidth="1"/>
    <col min="14356" max="14356" width="13.875" style="2" customWidth="1"/>
    <col min="14357" max="14357" width="13.25" style="2" customWidth="1"/>
    <col min="14358" max="14358" width="13.875" style="2" customWidth="1"/>
    <col min="14359" max="14359" width="13.25" style="2" customWidth="1"/>
    <col min="14360" max="14360" width="13.875" style="2" customWidth="1"/>
    <col min="14361" max="14361" width="9.875" style="2" customWidth="1"/>
    <col min="14362" max="14362" width="12.625" style="2" customWidth="1"/>
    <col min="14363" max="14363" width="17.875" style="2" bestFit="1" customWidth="1"/>
    <col min="14364" max="14367" width="13.625" style="2" customWidth="1"/>
    <col min="14368" max="14368" width="4.5" style="2" customWidth="1"/>
    <col min="14369" max="14373" width="13.625" style="2" customWidth="1"/>
    <col min="14374" max="14374" width="9.875" style="2" customWidth="1"/>
    <col min="14375" max="14592" width="9" style="2"/>
    <col min="14593" max="14593" width="9.375" style="2" customWidth="1"/>
    <col min="14594" max="14594" width="15.625" style="2" customWidth="1"/>
    <col min="14595" max="14595" width="15.25" style="2" customWidth="1"/>
    <col min="14596" max="14596" width="16.375" style="2" customWidth="1"/>
    <col min="14597" max="14597" width="13" style="2" bestFit="1" customWidth="1"/>
    <col min="14598" max="14598" width="4.5" style="2" customWidth="1"/>
    <col min="14599" max="14599" width="13" style="2" bestFit="1" customWidth="1"/>
    <col min="14600" max="14600" width="15.875" style="2" bestFit="1" customWidth="1"/>
    <col min="14601" max="14601" width="11.25" style="2" customWidth="1"/>
    <col min="14602" max="14602" width="11.5" style="2" customWidth="1"/>
    <col min="14603" max="14603" width="13.5" style="2" customWidth="1"/>
    <col min="14604" max="14604" width="9.875" style="2" customWidth="1"/>
    <col min="14605" max="14605" width="12.625" style="2" customWidth="1"/>
    <col min="14606" max="14606" width="13.75" style="2" customWidth="1"/>
    <col min="14607" max="14607" width="14.75" style="2" customWidth="1"/>
    <col min="14608" max="14608" width="13.5" style="2" customWidth="1"/>
    <col min="14609" max="14609" width="12.875" style="2" customWidth="1"/>
    <col min="14610" max="14610" width="13.25" style="2" customWidth="1"/>
    <col min="14611" max="14611" width="4.5" style="2" customWidth="1"/>
    <col min="14612" max="14612" width="13.875" style="2" customWidth="1"/>
    <col min="14613" max="14613" width="13.25" style="2" customWidth="1"/>
    <col min="14614" max="14614" width="13.875" style="2" customWidth="1"/>
    <col min="14615" max="14615" width="13.25" style="2" customWidth="1"/>
    <col min="14616" max="14616" width="13.875" style="2" customWidth="1"/>
    <col min="14617" max="14617" width="9.875" style="2" customWidth="1"/>
    <col min="14618" max="14618" width="12.625" style="2" customWidth="1"/>
    <col min="14619" max="14619" width="17.875" style="2" bestFit="1" customWidth="1"/>
    <col min="14620" max="14623" width="13.625" style="2" customWidth="1"/>
    <col min="14624" max="14624" width="4.5" style="2" customWidth="1"/>
    <col min="14625" max="14629" width="13.625" style="2" customWidth="1"/>
    <col min="14630" max="14630" width="9.875" style="2" customWidth="1"/>
    <col min="14631" max="14848" width="9" style="2"/>
    <col min="14849" max="14849" width="9.375" style="2" customWidth="1"/>
    <col min="14850" max="14850" width="15.625" style="2" customWidth="1"/>
    <col min="14851" max="14851" width="15.25" style="2" customWidth="1"/>
    <col min="14852" max="14852" width="16.375" style="2" customWidth="1"/>
    <col min="14853" max="14853" width="13" style="2" bestFit="1" customWidth="1"/>
    <col min="14854" max="14854" width="4.5" style="2" customWidth="1"/>
    <col min="14855" max="14855" width="13" style="2" bestFit="1" customWidth="1"/>
    <col min="14856" max="14856" width="15.875" style="2" bestFit="1" customWidth="1"/>
    <col min="14857" max="14857" width="11.25" style="2" customWidth="1"/>
    <col min="14858" max="14858" width="11.5" style="2" customWidth="1"/>
    <col min="14859" max="14859" width="13.5" style="2" customWidth="1"/>
    <col min="14860" max="14860" width="9.875" style="2" customWidth="1"/>
    <col min="14861" max="14861" width="12.625" style="2" customWidth="1"/>
    <col min="14862" max="14862" width="13.75" style="2" customWidth="1"/>
    <col min="14863" max="14863" width="14.75" style="2" customWidth="1"/>
    <col min="14864" max="14864" width="13.5" style="2" customWidth="1"/>
    <col min="14865" max="14865" width="12.875" style="2" customWidth="1"/>
    <col min="14866" max="14866" width="13.25" style="2" customWidth="1"/>
    <col min="14867" max="14867" width="4.5" style="2" customWidth="1"/>
    <col min="14868" max="14868" width="13.875" style="2" customWidth="1"/>
    <col min="14869" max="14869" width="13.25" style="2" customWidth="1"/>
    <col min="14870" max="14870" width="13.875" style="2" customWidth="1"/>
    <col min="14871" max="14871" width="13.25" style="2" customWidth="1"/>
    <col min="14872" max="14872" width="13.875" style="2" customWidth="1"/>
    <col min="14873" max="14873" width="9.875" style="2" customWidth="1"/>
    <col min="14874" max="14874" width="12.625" style="2" customWidth="1"/>
    <col min="14875" max="14875" width="17.875" style="2" bestFit="1" customWidth="1"/>
    <col min="14876" max="14879" width="13.625" style="2" customWidth="1"/>
    <col min="14880" max="14880" width="4.5" style="2" customWidth="1"/>
    <col min="14881" max="14885" width="13.625" style="2" customWidth="1"/>
    <col min="14886" max="14886" width="9.875" style="2" customWidth="1"/>
    <col min="14887" max="15104" width="9" style="2"/>
    <col min="15105" max="15105" width="9.375" style="2" customWidth="1"/>
    <col min="15106" max="15106" width="15.625" style="2" customWidth="1"/>
    <col min="15107" max="15107" width="15.25" style="2" customWidth="1"/>
    <col min="15108" max="15108" width="16.375" style="2" customWidth="1"/>
    <col min="15109" max="15109" width="13" style="2" bestFit="1" customWidth="1"/>
    <col min="15110" max="15110" width="4.5" style="2" customWidth="1"/>
    <col min="15111" max="15111" width="13" style="2" bestFit="1" customWidth="1"/>
    <col min="15112" max="15112" width="15.875" style="2" bestFit="1" customWidth="1"/>
    <col min="15113" max="15113" width="11.25" style="2" customWidth="1"/>
    <col min="15114" max="15114" width="11.5" style="2" customWidth="1"/>
    <col min="15115" max="15115" width="13.5" style="2" customWidth="1"/>
    <col min="15116" max="15116" width="9.875" style="2" customWidth="1"/>
    <col min="15117" max="15117" width="12.625" style="2" customWidth="1"/>
    <col min="15118" max="15118" width="13.75" style="2" customWidth="1"/>
    <col min="15119" max="15119" width="14.75" style="2" customWidth="1"/>
    <col min="15120" max="15120" width="13.5" style="2" customWidth="1"/>
    <col min="15121" max="15121" width="12.875" style="2" customWidth="1"/>
    <col min="15122" max="15122" width="13.25" style="2" customWidth="1"/>
    <col min="15123" max="15123" width="4.5" style="2" customWidth="1"/>
    <col min="15124" max="15124" width="13.875" style="2" customWidth="1"/>
    <col min="15125" max="15125" width="13.25" style="2" customWidth="1"/>
    <col min="15126" max="15126" width="13.875" style="2" customWidth="1"/>
    <col min="15127" max="15127" width="13.25" style="2" customWidth="1"/>
    <col min="15128" max="15128" width="13.875" style="2" customWidth="1"/>
    <col min="15129" max="15129" width="9.875" style="2" customWidth="1"/>
    <col min="15130" max="15130" width="12.625" style="2" customWidth="1"/>
    <col min="15131" max="15131" width="17.875" style="2" bestFit="1" customWidth="1"/>
    <col min="15132" max="15135" width="13.625" style="2" customWidth="1"/>
    <col min="15136" max="15136" width="4.5" style="2" customWidth="1"/>
    <col min="15137" max="15141" width="13.625" style="2" customWidth="1"/>
    <col min="15142" max="15142" width="9.875" style="2" customWidth="1"/>
    <col min="15143" max="15360" width="9" style="2"/>
    <col min="15361" max="15361" width="9.375" style="2" customWidth="1"/>
    <col min="15362" max="15362" width="15.625" style="2" customWidth="1"/>
    <col min="15363" max="15363" width="15.25" style="2" customWidth="1"/>
    <col min="15364" max="15364" width="16.375" style="2" customWidth="1"/>
    <col min="15365" max="15365" width="13" style="2" bestFit="1" customWidth="1"/>
    <col min="15366" max="15366" width="4.5" style="2" customWidth="1"/>
    <col min="15367" max="15367" width="13" style="2" bestFit="1" customWidth="1"/>
    <col min="15368" max="15368" width="15.875" style="2" bestFit="1" customWidth="1"/>
    <col min="15369" max="15369" width="11.25" style="2" customWidth="1"/>
    <col min="15370" max="15370" width="11.5" style="2" customWidth="1"/>
    <col min="15371" max="15371" width="13.5" style="2" customWidth="1"/>
    <col min="15372" max="15372" width="9.875" style="2" customWidth="1"/>
    <col min="15373" max="15373" width="12.625" style="2" customWidth="1"/>
    <col min="15374" max="15374" width="13.75" style="2" customWidth="1"/>
    <col min="15375" max="15375" width="14.75" style="2" customWidth="1"/>
    <col min="15376" max="15376" width="13.5" style="2" customWidth="1"/>
    <col min="15377" max="15377" width="12.875" style="2" customWidth="1"/>
    <col min="15378" max="15378" width="13.25" style="2" customWidth="1"/>
    <col min="15379" max="15379" width="4.5" style="2" customWidth="1"/>
    <col min="15380" max="15380" width="13.875" style="2" customWidth="1"/>
    <col min="15381" max="15381" width="13.25" style="2" customWidth="1"/>
    <col min="15382" max="15382" width="13.875" style="2" customWidth="1"/>
    <col min="15383" max="15383" width="13.25" style="2" customWidth="1"/>
    <col min="15384" max="15384" width="13.875" style="2" customWidth="1"/>
    <col min="15385" max="15385" width="9.875" style="2" customWidth="1"/>
    <col min="15386" max="15386" width="12.625" style="2" customWidth="1"/>
    <col min="15387" max="15387" width="17.875" style="2" bestFit="1" customWidth="1"/>
    <col min="15388" max="15391" width="13.625" style="2" customWidth="1"/>
    <col min="15392" max="15392" width="4.5" style="2" customWidth="1"/>
    <col min="15393" max="15397" width="13.625" style="2" customWidth="1"/>
    <col min="15398" max="15398" width="9.875" style="2" customWidth="1"/>
    <col min="15399" max="15616" width="9" style="2"/>
    <col min="15617" max="15617" width="9.375" style="2" customWidth="1"/>
    <col min="15618" max="15618" width="15.625" style="2" customWidth="1"/>
    <col min="15619" max="15619" width="15.25" style="2" customWidth="1"/>
    <col min="15620" max="15620" width="16.375" style="2" customWidth="1"/>
    <col min="15621" max="15621" width="13" style="2" bestFit="1" customWidth="1"/>
    <col min="15622" max="15622" width="4.5" style="2" customWidth="1"/>
    <col min="15623" max="15623" width="13" style="2" bestFit="1" customWidth="1"/>
    <col min="15624" max="15624" width="15.875" style="2" bestFit="1" customWidth="1"/>
    <col min="15625" max="15625" width="11.25" style="2" customWidth="1"/>
    <col min="15626" max="15626" width="11.5" style="2" customWidth="1"/>
    <col min="15627" max="15627" width="13.5" style="2" customWidth="1"/>
    <col min="15628" max="15628" width="9.875" style="2" customWidth="1"/>
    <col min="15629" max="15629" width="12.625" style="2" customWidth="1"/>
    <col min="15630" max="15630" width="13.75" style="2" customWidth="1"/>
    <col min="15631" max="15631" width="14.75" style="2" customWidth="1"/>
    <col min="15632" max="15632" width="13.5" style="2" customWidth="1"/>
    <col min="15633" max="15633" width="12.875" style="2" customWidth="1"/>
    <col min="15634" max="15634" width="13.25" style="2" customWidth="1"/>
    <col min="15635" max="15635" width="4.5" style="2" customWidth="1"/>
    <col min="15636" max="15636" width="13.875" style="2" customWidth="1"/>
    <col min="15637" max="15637" width="13.25" style="2" customWidth="1"/>
    <col min="15638" max="15638" width="13.875" style="2" customWidth="1"/>
    <col min="15639" max="15639" width="13.25" style="2" customWidth="1"/>
    <col min="15640" max="15640" width="13.875" style="2" customWidth="1"/>
    <col min="15641" max="15641" width="9.875" style="2" customWidth="1"/>
    <col min="15642" max="15642" width="12.625" style="2" customWidth="1"/>
    <col min="15643" max="15643" width="17.875" style="2" bestFit="1" customWidth="1"/>
    <col min="15644" max="15647" width="13.625" style="2" customWidth="1"/>
    <col min="15648" max="15648" width="4.5" style="2" customWidth="1"/>
    <col min="15649" max="15653" width="13.625" style="2" customWidth="1"/>
    <col min="15654" max="15654" width="9.875" style="2" customWidth="1"/>
    <col min="15655" max="15872" width="9" style="2"/>
    <col min="15873" max="15873" width="9.375" style="2" customWidth="1"/>
    <col min="15874" max="15874" width="15.625" style="2" customWidth="1"/>
    <col min="15875" max="15875" width="15.25" style="2" customWidth="1"/>
    <col min="15876" max="15876" width="16.375" style="2" customWidth="1"/>
    <col min="15877" max="15877" width="13" style="2" bestFit="1" customWidth="1"/>
    <col min="15878" max="15878" width="4.5" style="2" customWidth="1"/>
    <col min="15879" max="15879" width="13" style="2" bestFit="1" customWidth="1"/>
    <col min="15880" max="15880" width="15.875" style="2" bestFit="1" customWidth="1"/>
    <col min="15881" max="15881" width="11.25" style="2" customWidth="1"/>
    <col min="15882" max="15882" width="11.5" style="2" customWidth="1"/>
    <col min="15883" max="15883" width="13.5" style="2" customWidth="1"/>
    <col min="15884" max="15884" width="9.875" style="2" customWidth="1"/>
    <col min="15885" max="15885" width="12.625" style="2" customWidth="1"/>
    <col min="15886" max="15886" width="13.75" style="2" customWidth="1"/>
    <col min="15887" max="15887" width="14.75" style="2" customWidth="1"/>
    <col min="15888" max="15888" width="13.5" style="2" customWidth="1"/>
    <col min="15889" max="15889" width="12.875" style="2" customWidth="1"/>
    <col min="15890" max="15890" width="13.25" style="2" customWidth="1"/>
    <col min="15891" max="15891" width="4.5" style="2" customWidth="1"/>
    <col min="15892" max="15892" width="13.875" style="2" customWidth="1"/>
    <col min="15893" max="15893" width="13.25" style="2" customWidth="1"/>
    <col min="15894" max="15894" width="13.875" style="2" customWidth="1"/>
    <col min="15895" max="15895" width="13.25" style="2" customWidth="1"/>
    <col min="15896" max="15896" width="13.875" style="2" customWidth="1"/>
    <col min="15897" max="15897" width="9.875" style="2" customWidth="1"/>
    <col min="15898" max="15898" width="12.625" style="2" customWidth="1"/>
    <col min="15899" max="15899" width="17.875" style="2" bestFit="1" customWidth="1"/>
    <col min="15900" max="15903" width="13.625" style="2" customWidth="1"/>
    <col min="15904" max="15904" width="4.5" style="2" customWidth="1"/>
    <col min="15905" max="15909" width="13.625" style="2" customWidth="1"/>
    <col min="15910" max="15910" width="9.875" style="2" customWidth="1"/>
    <col min="15911" max="16128" width="9" style="2"/>
    <col min="16129" max="16129" width="9.375" style="2" customWidth="1"/>
    <col min="16130" max="16130" width="15.625" style="2" customWidth="1"/>
    <col min="16131" max="16131" width="15.25" style="2" customWidth="1"/>
    <col min="16132" max="16132" width="16.375" style="2" customWidth="1"/>
    <col min="16133" max="16133" width="13" style="2" bestFit="1" customWidth="1"/>
    <col min="16134" max="16134" width="4.5" style="2" customWidth="1"/>
    <col min="16135" max="16135" width="13" style="2" bestFit="1" customWidth="1"/>
    <col min="16136" max="16136" width="15.875" style="2" bestFit="1" customWidth="1"/>
    <col min="16137" max="16137" width="11.25" style="2" customWidth="1"/>
    <col min="16138" max="16138" width="11.5" style="2" customWidth="1"/>
    <col min="16139" max="16139" width="13.5" style="2" customWidth="1"/>
    <col min="16140" max="16140" width="9.875" style="2" customWidth="1"/>
    <col min="16141" max="16141" width="12.625" style="2" customWidth="1"/>
    <col min="16142" max="16142" width="13.75" style="2" customWidth="1"/>
    <col min="16143" max="16143" width="14.75" style="2" customWidth="1"/>
    <col min="16144" max="16144" width="13.5" style="2" customWidth="1"/>
    <col min="16145" max="16145" width="12.875" style="2" customWidth="1"/>
    <col min="16146" max="16146" width="13.25" style="2" customWidth="1"/>
    <col min="16147" max="16147" width="4.5" style="2" customWidth="1"/>
    <col min="16148" max="16148" width="13.875" style="2" customWidth="1"/>
    <col min="16149" max="16149" width="13.25" style="2" customWidth="1"/>
    <col min="16150" max="16150" width="13.875" style="2" customWidth="1"/>
    <col min="16151" max="16151" width="13.25" style="2" customWidth="1"/>
    <col min="16152" max="16152" width="13.875" style="2" customWidth="1"/>
    <col min="16153" max="16153" width="9.875" style="2" customWidth="1"/>
    <col min="16154" max="16154" width="12.625" style="2" customWidth="1"/>
    <col min="16155" max="16155" width="17.875" style="2" bestFit="1" customWidth="1"/>
    <col min="16156" max="16159" width="13.625" style="2" customWidth="1"/>
    <col min="16160" max="16160" width="4.5" style="2" customWidth="1"/>
    <col min="16161" max="16165" width="13.625" style="2" customWidth="1"/>
    <col min="16166" max="16166" width="9.875" style="2" customWidth="1"/>
    <col min="16167" max="16384" width="9" style="2"/>
  </cols>
  <sheetData>
    <row r="1" spans="1:42" ht="39.950000000000003" customHeight="1">
      <c r="A1" s="763" t="s">
        <v>351</v>
      </c>
      <c r="B1" s="763"/>
      <c r="C1" s="763"/>
      <c r="D1" s="763"/>
      <c r="E1" s="763"/>
      <c r="F1" s="442"/>
      <c r="G1" s="764" t="s">
        <v>76</v>
      </c>
      <c r="H1" s="764"/>
      <c r="I1" s="764"/>
      <c r="J1" s="764"/>
      <c r="K1" s="764"/>
      <c r="L1" s="764"/>
      <c r="M1" s="765" t="s">
        <v>77</v>
      </c>
      <c r="N1" s="765"/>
      <c r="O1" s="765"/>
      <c r="P1" s="765"/>
      <c r="Q1" s="765"/>
      <c r="R1" s="765"/>
      <c r="S1" s="443"/>
      <c r="T1" s="764" t="s">
        <v>78</v>
      </c>
      <c r="U1" s="764"/>
      <c r="V1" s="764"/>
      <c r="W1" s="764"/>
      <c r="X1" s="764"/>
      <c r="Y1" s="764"/>
      <c r="Z1" s="765" t="s">
        <v>79</v>
      </c>
      <c r="AA1" s="765"/>
      <c r="AB1" s="765"/>
      <c r="AC1" s="765"/>
      <c r="AD1" s="765"/>
      <c r="AE1" s="765"/>
      <c r="AF1" s="444"/>
      <c r="AG1" s="764" t="s">
        <v>80</v>
      </c>
      <c r="AH1" s="764"/>
      <c r="AI1" s="764"/>
      <c r="AJ1" s="764"/>
      <c r="AK1" s="764"/>
      <c r="AL1" s="764"/>
    </row>
    <row r="2" spans="1:42" ht="20.100000000000001" customHeight="1" thickBot="1">
      <c r="A2" s="445" t="s">
        <v>81</v>
      </c>
      <c r="B2" s="446"/>
      <c r="C2" s="447"/>
      <c r="D2" s="447"/>
      <c r="E2" s="447"/>
      <c r="F2" s="448"/>
      <c r="G2" s="447"/>
      <c r="H2" s="447"/>
      <c r="I2" s="447"/>
      <c r="J2" s="447"/>
      <c r="K2" s="447"/>
      <c r="L2" s="449" t="s">
        <v>82</v>
      </c>
      <c r="M2" s="450" t="s">
        <v>83</v>
      </c>
      <c r="N2" s="447"/>
      <c r="O2" s="447"/>
      <c r="P2" s="447"/>
      <c r="Q2" s="447"/>
      <c r="R2" s="447"/>
      <c r="S2" s="448"/>
      <c r="T2" s="447"/>
      <c r="U2" s="447"/>
      <c r="V2" s="447"/>
      <c r="W2" s="451"/>
      <c r="X2" s="447"/>
      <c r="Y2" s="449" t="s">
        <v>82</v>
      </c>
      <c r="Z2" s="450" t="s">
        <v>83</v>
      </c>
      <c r="AA2" s="447"/>
      <c r="AB2" s="447"/>
      <c r="AC2" s="447"/>
      <c r="AD2" s="447"/>
      <c r="AE2" s="447"/>
      <c r="AF2" s="448"/>
      <c r="AG2" s="447"/>
      <c r="AH2" s="447"/>
      <c r="AI2" s="447"/>
      <c r="AJ2" s="452"/>
      <c r="AK2" s="453"/>
      <c r="AL2" s="449" t="s">
        <v>84</v>
      </c>
    </row>
    <row r="3" spans="1:42" ht="16.5" customHeight="1" thickTop="1">
      <c r="A3" s="454" t="s">
        <v>10</v>
      </c>
      <c r="B3" s="455" t="s">
        <v>85</v>
      </c>
      <c r="C3" s="456" t="s">
        <v>86</v>
      </c>
      <c r="D3" s="457" t="s">
        <v>87</v>
      </c>
      <c r="E3" s="458" t="s">
        <v>88</v>
      </c>
      <c r="F3" s="459"/>
      <c r="G3" s="457" t="s">
        <v>89</v>
      </c>
      <c r="H3" s="460" t="s">
        <v>90</v>
      </c>
      <c r="I3" s="456" t="s">
        <v>91</v>
      </c>
      <c r="J3" s="456" t="s">
        <v>389</v>
      </c>
      <c r="K3" s="456" t="s">
        <v>390</v>
      </c>
      <c r="L3" s="461" t="s">
        <v>22</v>
      </c>
      <c r="M3" s="454" t="s">
        <v>10</v>
      </c>
      <c r="N3" s="456" t="s">
        <v>92</v>
      </c>
      <c r="O3" s="460" t="s">
        <v>93</v>
      </c>
      <c r="P3" s="460" t="s">
        <v>94</v>
      </c>
      <c r="Q3" s="462" t="s">
        <v>95</v>
      </c>
      <c r="R3" s="462" t="s">
        <v>96</v>
      </c>
      <c r="S3" s="463"/>
      <c r="T3" s="457" t="s">
        <v>97</v>
      </c>
      <c r="U3" s="456" t="s">
        <v>98</v>
      </c>
      <c r="V3" s="456" t="s">
        <v>99</v>
      </c>
      <c r="W3" s="464" t="s">
        <v>100</v>
      </c>
      <c r="X3" s="460" t="s">
        <v>101</v>
      </c>
      <c r="Y3" s="465" t="s">
        <v>22</v>
      </c>
      <c r="Z3" s="454" t="s">
        <v>10</v>
      </c>
      <c r="AA3" s="457" t="s">
        <v>102</v>
      </c>
      <c r="AB3" s="460" t="s">
        <v>103</v>
      </c>
      <c r="AC3" s="456" t="s">
        <v>104</v>
      </c>
      <c r="AD3" s="456" t="s">
        <v>105</v>
      </c>
      <c r="AE3" s="462" t="s">
        <v>106</v>
      </c>
      <c r="AF3" s="463"/>
      <c r="AG3" s="457" t="s">
        <v>107</v>
      </c>
      <c r="AH3" s="456" t="s">
        <v>108</v>
      </c>
      <c r="AI3" s="456" t="s">
        <v>109</v>
      </c>
      <c r="AJ3" s="466" t="s">
        <v>110</v>
      </c>
      <c r="AK3" s="467" t="s">
        <v>111</v>
      </c>
      <c r="AL3" s="465" t="s">
        <v>22</v>
      </c>
    </row>
    <row r="4" spans="1:42" ht="16.5" customHeight="1">
      <c r="A4" s="454" t="s">
        <v>23</v>
      </c>
      <c r="B4" s="468" t="s">
        <v>112</v>
      </c>
      <c r="C4" s="469" t="s">
        <v>113</v>
      </c>
      <c r="D4" s="470" t="s">
        <v>114</v>
      </c>
      <c r="E4" s="471" t="s">
        <v>115</v>
      </c>
      <c r="F4" s="459"/>
      <c r="G4" s="470" t="s">
        <v>116</v>
      </c>
      <c r="H4" s="472" t="s">
        <v>117</v>
      </c>
      <c r="I4" s="469" t="s">
        <v>118</v>
      </c>
      <c r="J4" s="469" t="s">
        <v>119</v>
      </c>
      <c r="K4" s="469" t="s">
        <v>120</v>
      </c>
      <c r="L4" s="461" t="s">
        <v>30</v>
      </c>
      <c r="M4" s="454" t="s">
        <v>23</v>
      </c>
      <c r="N4" s="469" t="s">
        <v>121</v>
      </c>
      <c r="O4" s="472" t="s">
        <v>122</v>
      </c>
      <c r="P4" s="469" t="s">
        <v>123</v>
      </c>
      <c r="Q4" s="473" t="s">
        <v>124</v>
      </c>
      <c r="R4" s="474" t="s">
        <v>125</v>
      </c>
      <c r="S4" s="475"/>
      <c r="T4" s="470" t="s">
        <v>126</v>
      </c>
      <c r="U4" s="469" t="s">
        <v>127</v>
      </c>
      <c r="V4" s="469" t="s">
        <v>128</v>
      </c>
      <c r="W4" s="472" t="s">
        <v>129</v>
      </c>
      <c r="X4" s="472" t="s">
        <v>130</v>
      </c>
      <c r="Y4" s="465" t="s">
        <v>30</v>
      </c>
      <c r="Z4" s="454" t="s">
        <v>23</v>
      </c>
      <c r="AA4" s="476" t="s">
        <v>131</v>
      </c>
      <c r="AB4" s="469" t="s">
        <v>132</v>
      </c>
      <c r="AC4" s="469" t="s">
        <v>133</v>
      </c>
      <c r="AD4" s="469" t="s">
        <v>134</v>
      </c>
      <c r="AE4" s="477" t="s">
        <v>135</v>
      </c>
      <c r="AF4" s="448"/>
      <c r="AG4" s="470" t="s">
        <v>136</v>
      </c>
      <c r="AH4" s="469" t="s">
        <v>137</v>
      </c>
      <c r="AI4" s="469" t="s">
        <v>138</v>
      </c>
      <c r="AJ4" s="478" t="s">
        <v>139</v>
      </c>
      <c r="AK4" s="479" t="s">
        <v>140</v>
      </c>
      <c r="AL4" s="465" t="s">
        <v>30</v>
      </c>
    </row>
    <row r="5" spans="1:42" ht="16.5" customHeight="1">
      <c r="A5" s="480"/>
      <c r="B5" s="481"/>
      <c r="C5" s="482"/>
      <c r="D5" s="483"/>
      <c r="E5" s="484"/>
      <c r="F5" s="459"/>
      <c r="G5" s="483"/>
      <c r="H5" s="482"/>
      <c r="I5" s="482"/>
      <c r="J5" s="482"/>
      <c r="K5" s="482"/>
      <c r="L5" s="485"/>
      <c r="M5" s="480"/>
      <c r="N5" s="482"/>
      <c r="O5" s="482"/>
      <c r="P5" s="482"/>
      <c r="Q5" s="486" t="s">
        <v>141</v>
      </c>
      <c r="R5" s="486"/>
      <c r="S5" s="448"/>
      <c r="T5" s="483"/>
      <c r="U5" s="482"/>
      <c r="V5" s="482"/>
      <c r="W5" s="482"/>
      <c r="X5" s="487"/>
      <c r="Y5" s="488"/>
      <c r="Z5" s="480"/>
      <c r="AA5" s="483"/>
      <c r="AB5" s="482"/>
      <c r="AC5" s="489"/>
      <c r="AD5" s="482"/>
      <c r="AE5" s="486" t="s">
        <v>141</v>
      </c>
      <c r="AF5" s="448"/>
      <c r="AG5" s="483"/>
      <c r="AH5" s="482"/>
      <c r="AI5" s="482"/>
      <c r="AJ5" s="490"/>
      <c r="AK5" s="491" t="s">
        <v>142</v>
      </c>
      <c r="AL5" s="488"/>
      <c r="AM5" s="492"/>
      <c r="AN5" s="492"/>
      <c r="AO5" s="492"/>
      <c r="AP5" s="492"/>
    </row>
    <row r="6" spans="1:42" s="63" customFormat="1" ht="21" customHeight="1">
      <c r="A6" s="27">
        <v>2014</v>
      </c>
      <c r="B6" s="620">
        <v>8067246356.3000002</v>
      </c>
      <c r="C6" s="620">
        <v>641664113.70000005</v>
      </c>
      <c r="D6" s="620">
        <v>1529765713.2</v>
      </c>
      <c r="E6" s="620">
        <v>11864414.699999999</v>
      </c>
      <c r="F6" s="620"/>
      <c r="G6" s="620">
        <v>39593442.799999997</v>
      </c>
      <c r="H6" s="620">
        <v>4493603498.6999998</v>
      </c>
      <c r="I6" s="620">
        <v>307.7</v>
      </c>
      <c r="J6" s="620">
        <v>5951958</v>
      </c>
      <c r="K6" s="620">
        <v>209669254</v>
      </c>
      <c r="L6" s="31">
        <v>2014</v>
      </c>
      <c r="M6" s="27">
        <v>2014</v>
      </c>
      <c r="N6" s="620">
        <v>52913847.899999991</v>
      </c>
      <c r="O6" s="620">
        <v>21668933.699999999</v>
      </c>
      <c r="P6" s="620">
        <v>1757247.6</v>
      </c>
      <c r="Q6" s="620">
        <v>1404863</v>
      </c>
      <c r="R6" s="620">
        <v>6742675.1999999993</v>
      </c>
      <c r="S6" s="620"/>
      <c r="T6" s="620">
        <v>301157399.40000004</v>
      </c>
      <c r="U6" s="620">
        <v>8859892.6999999993</v>
      </c>
      <c r="V6" s="620">
        <v>273459258.89999998</v>
      </c>
      <c r="W6" s="620">
        <v>19916337.900000002</v>
      </c>
      <c r="X6" s="620">
        <v>190900443.09999996</v>
      </c>
      <c r="Y6" s="31">
        <v>2014</v>
      </c>
      <c r="Z6" s="27">
        <v>2014</v>
      </c>
      <c r="AA6" s="620">
        <v>148589450.39999998</v>
      </c>
      <c r="AB6" s="620">
        <v>1498726.2</v>
      </c>
      <c r="AC6" s="620">
        <v>3122322.7</v>
      </c>
      <c r="AD6" s="620">
        <v>6862312.7000000002</v>
      </c>
      <c r="AE6" s="620">
        <v>14961437.499999998</v>
      </c>
      <c r="AF6" s="620"/>
      <c r="AG6" s="620">
        <v>2246342.5</v>
      </c>
      <c r="AH6" s="620">
        <v>3825591.5</v>
      </c>
      <c r="AI6" s="620">
        <v>679595.6</v>
      </c>
      <c r="AJ6" s="620">
        <v>19919823.700000003</v>
      </c>
      <c r="AK6" s="620">
        <v>54650151.299999997</v>
      </c>
      <c r="AL6" s="31">
        <v>2014</v>
      </c>
    </row>
    <row r="7" spans="1:42" s="622" customFormat="1" ht="21" customHeight="1">
      <c r="A7" s="621">
        <v>2015</v>
      </c>
      <c r="B7" s="3">
        <v>8066810115.4000006</v>
      </c>
      <c r="C7" s="4">
        <v>640150071.4000001</v>
      </c>
      <c r="D7" s="4">
        <v>1520514919.6000001</v>
      </c>
      <c r="E7" s="4">
        <v>12542121.200000001</v>
      </c>
      <c r="F7" s="4"/>
      <c r="G7" s="4">
        <v>39656888.5</v>
      </c>
      <c r="H7" s="4">
        <v>4486725492.3000002</v>
      </c>
      <c r="I7" s="4">
        <v>307.7</v>
      </c>
      <c r="J7" s="4">
        <v>5951958</v>
      </c>
      <c r="K7" s="5">
        <v>213693821</v>
      </c>
      <c r="L7" s="31">
        <v>2015</v>
      </c>
      <c r="M7" s="27">
        <v>2015</v>
      </c>
      <c r="N7" s="3">
        <v>54964199.099999994</v>
      </c>
      <c r="O7" s="4">
        <v>21982838.100000001</v>
      </c>
      <c r="P7" s="4">
        <v>1863756.8</v>
      </c>
      <c r="Q7" s="4">
        <v>1419089.7</v>
      </c>
      <c r="R7" s="4">
        <v>7189279.3999999994</v>
      </c>
      <c r="S7" s="4"/>
      <c r="T7" s="4">
        <v>306988793.5</v>
      </c>
      <c r="U7" s="4">
        <v>8840288.3000000007</v>
      </c>
      <c r="V7" s="4">
        <v>273987329.60000002</v>
      </c>
      <c r="W7" s="4">
        <v>20144512.199999999</v>
      </c>
      <c r="X7" s="5">
        <v>190546240.09999999</v>
      </c>
      <c r="Y7" s="31">
        <v>2015</v>
      </c>
      <c r="Z7" s="27">
        <v>2015</v>
      </c>
      <c r="AA7" s="3">
        <v>148662026</v>
      </c>
      <c r="AB7" s="4">
        <v>1541313</v>
      </c>
      <c r="AC7" s="4">
        <v>3150280.9000000004</v>
      </c>
      <c r="AD7" s="4">
        <v>7778399.2999999998</v>
      </c>
      <c r="AE7" s="4">
        <v>15436316.999999998</v>
      </c>
      <c r="AF7" s="4"/>
      <c r="AG7" s="4">
        <v>2349706.5</v>
      </c>
      <c r="AH7" s="4">
        <v>3894296</v>
      </c>
      <c r="AI7" s="4">
        <v>703817.4</v>
      </c>
      <c r="AJ7" s="4">
        <v>19779627.299999997</v>
      </c>
      <c r="AK7" s="5">
        <v>56352425.500000007</v>
      </c>
      <c r="AL7" s="31">
        <v>2015</v>
      </c>
    </row>
    <row r="8" spans="1:42" s="622" customFormat="1" ht="21" customHeight="1">
      <c r="A8" s="27">
        <v>2016</v>
      </c>
      <c r="B8" s="62">
        <v>8069051353.6000004</v>
      </c>
      <c r="C8" s="62">
        <v>638450080.20000005</v>
      </c>
      <c r="D8" s="62">
        <v>1515232726.8</v>
      </c>
      <c r="E8" s="62">
        <v>12726212.800000001</v>
      </c>
      <c r="F8" s="62"/>
      <c r="G8" s="62">
        <v>39635777.699999996</v>
      </c>
      <c r="H8" s="62">
        <v>4482140797.5</v>
      </c>
      <c r="I8" s="62">
        <v>307.7</v>
      </c>
      <c r="J8" s="62">
        <v>5923651</v>
      </c>
      <c r="K8" s="62">
        <v>216753059.19999999</v>
      </c>
      <c r="L8" s="31">
        <v>2016</v>
      </c>
      <c r="M8" s="27">
        <v>2016</v>
      </c>
      <c r="N8" s="62">
        <v>55556259.600000001</v>
      </c>
      <c r="O8" s="62">
        <v>21963125.199999999</v>
      </c>
      <c r="P8" s="62">
        <v>2061467.9000000001</v>
      </c>
      <c r="Q8" s="62">
        <v>1424717.3</v>
      </c>
      <c r="R8" s="62">
        <v>7651952.799999998</v>
      </c>
      <c r="S8" s="62"/>
      <c r="T8" s="62">
        <v>311815099.69999999</v>
      </c>
      <c r="U8" s="62">
        <v>8829274.6999999993</v>
      </c>
      <c r="V8" s="623">
        <v>20947641.899999999</v>
      </c>
      <c r="W8" s="623">
        <v>273543378.29999995</v>
      </c>
      <c r="X8" s="62">
        <v>190195865.20000002</v>
      </c>
      <c r="Y8" s="31">
        <v>2016</v>
      </c>
      <c r="Z8" s="27">
        <v>2016</v>
      </c>
      <c r="AA8" s="62">
        <v>148911150.5</v>
      </c>
      <c r="AB8" s="62">
        <v>1578440.4</v>
      </c>
      <c r="AC8" s="62">
        <v>3232951.5</v>
      </c>
      <c r="AD8" s="62">
        <v>8368901.9999999981</v>
      </c>
      <c r="AE8" s="62">
        <v>16165891.999999998</v>
      </c>
      <c r="AF8" s="62"/>
      <c r="AG8" s="62">
        <v>2490508.9000000004</v>
      </c>
      <c r="AH8" s="62">
        <v>3973662.9999999995</v>
      </c>
      <c r="AI8" s="62">
        <v>704347.4</v>
      </c>
      <c r="AJ8" s="62">
        <v>19746995.100000001</v>
      </c>
      <c r="AK8" s="62">
        <v>59027107.299999997</v>
      </c>
      <c r="AL8" s="31">
        <v>2016</v>
      </c>
    </row>
    <row r="9" spans="1:42" s="622" customFormat="1" ht="21" customHeight="1">
      <c r="A9" s="27">
        <v>2017</v>
      </c>
      <c r="B9" s="62">
        <v>8068973541.5</v>
      </c>
      <c r="C9" s="62">
        <v>636737733.5</v>
      </c>
      <c r="D9" s="62">
        <v>1508206609.5</v>
      </c>
      <c r="E9" s="62">
        <v>13025235</v>
      </c>
      <c r="F9" s="62"/>
      <c r="G9" s="62">
        <v>39814375.799999997</v>
      </c>
      <c r="H9" s="62">
        <v>4474346604.1000004</v>
      </c>
      <c r="I9" s="62">
        <v>301.7</v>
      </c>
      <c r="J9" s="62">
        <v>5908555</v>
      </c>
      <c r="K9" s="62">
        <v>220170952.09999999</v>
      </c>
      <c r="L9" s="31">
        <v>2017</v>
      </c>
      <c r="M9" s="27">
        <v>2017</v>
      </c>
      <c r="N9" s="62">
        <v>57020182</v>
      </c>
      <c r="O9" s="62">
        <v>22039157.199999999</v>
      </c>
      <c r="P9" s="62">
        <v>2235535.1</v>
      </c>
      <c r="Q9" s="62">
        <v>1446011.1</v>
      </c>
      <c r="R9" s="62">
        <v>8098868.0999999996</v>
      </c>
      <c r="S9" s="62"/>
      <c r="T9" s="62">
        <v>316836662.89999998</v>
      </c>
      <c r="U9" s="62">
        <v>8813995.9000000004</v>
      </c>
      <c r="V9" s="62">
        <v>274952630.5</v>
      </c>
      <c r="W9" s="62">
        <v>21226820.5</v>
      </c>
      <c r="X9" s="62">
        <v>190266396.69999999</v>
      </c>
      <c r="Y9" s="31">
        <v>2017</v>
      </c>
      <c r="Z9" s="27">
        <v>2017</v>
      </c>
      <c r="AA9" s="62">
        <v>149079910.59999999</v>
      </c>
      <c r="AB9" s="62">
        <v>1637862.3999999999</v>
      </c>
      <c r="AC9" s="62">
        <v>3240192.9</v>
      </c>
      <c r="AD9" s="62">
        <v>9131675.6999999993</v>
      </c>
      <c r="AE9" s="62">
        <v>17214164.800000001</v>
      </c>
      <c r="AF9" s="62"/>
      <c r="AG9" s="62">
        <v>2641330.2999999998</v>
      </c>
      <c r="AH9" s="62">
        <v>4069359.1</v>
      </c>
      <c r="AI9" s="62">
        <v>863289.4</v>
      </c>
      <c r="AJ9" s="62">
        <v>19703523.600000001</v>
      </c>
      <c r="AK9" s="62">
        <v>60245606</v>
      </c>
      <c r="AL9" s="31">
        <v>2017</v>
      </c>
    </row>
    <row r="10" spans="1:42" s="63" customFormat="1" ht="21" customHeight="1">
      <c r="A10" s="27">
        <v>2018</v>
      </c>
      <c r="B10" s="62">
        <v>8069069517.5</v>
      </c>
      <c r="C10" s="62">
        <v>637850970.89999998</v>
      </c>
      <c r="D10" s="62">
        <v>1503282630.7</v>
      </c>
      <c r="E10" s="62">
        <v>13733648.1</v>
      </c>
      <c r="F10" s="62"/>
      <c r="G10" s="62">
        <v>39850991.399999999</v>
      </c>
      <c r="H10" s="62">
        <v>4463123646.6000004</v>
      </c>
      <c r="I10" s="62">
        <v>301.7</v>
      </c>
      <c r="J10" s="62">
        <v>5628705</v>
      </c>
      <c r="K10" s="62">
        <v>222716601.30000001</v>
      </c>
      <c r="L10" s="31">
        <v>2018</v>
      </c>
      <c r="M10" s="312">
        <v>2018</v>
      </c>
      <c r="N10" s="440">
        <v>58539333.200000003</v>
      </c>
      <c r="O10" s="440">
        <v>22012745.100000001</v>
      </c>
      <c r="P10" s="440">
        <v>2305258.5</v>
      </c>
      <c r="Q10" s="440">
        <v>1451234.3</v>
      </c>
      <c r="R10" s="439">
        <v>8563621.8000000007</v>
      </c>
      <c r="S10" s="62"/>
      <c r="T10" s="439">
        <v>323233413.69999999</v>
      </c>
      <c r="U10" s="440">
        <v>8794467.5999999996</v>
      </c>
      <c r="V10" s="440">
        <v>275550200.39999998</v>
      </c>
      <c r="W10" s="440">
        <v>21319454.5</v>
      </c>
      <c r="X10" s="440">
        <v>190048680.69999999</v>
      </c>
      <c r="Y10" s="313">
        <v>2018</v>
      </c>
      <c r="Z10" s="312">
        <v>2018</v>
      </c>
      <c r="AA10" s="440">
        <v>148677812.30000001</v>
      </c>
      <c r="AB10" s="440">
        <v>1644082.2</v>
      </c>
      <c r="AC10" s="440">
        <v>3244491.5</v>
      </c>
      <c r="AD10" s="440">
        <v>9551225.5999999996</v>
      </c>
      <c r="AE10" s="439">
        <v>17855453</v>
      </c>
      <c r="AF10" s="62"/>
      <c r="AG10" s="439">
        <v>2995077.6</v>
      </c>
      <c r="AH10" s="440">
        <v>4150101.3</v>
      </c>
      <c r="AI10" s="440">
        <v>862595.4</v>
      </c>
      <c r="AJ10" s="440">
        <v>19668616.600000001</v>
      </c>
      <c r="AK10" s="440">
        <v>62414156.5</v>
      </c>
      <c r="AL10" s="313">
        <v>2018</v>
      </c>
    </row>
    <row r="11" spans="1:42" s="70" customFormat="1" ht="21" customHeight="1">
      <c r="A11" s="27">
        <v>2019</v>
      </c>
      <c r="B11" s="72">
        <v>8069138979.5</v>
      </c>
      <c r="C11" s="72">
        <v>635331279.60000002</v>
      </c>
      <c r="D11" s="72">
        <v>1497903608.3</v>
      </c>
      <c r="E11" s="72">
        <v>13722967.9</v>
      </c>
      <c r="F11" s="69"/>
      <c r="G11" s="72">
        <v>40121971.5</v>
      </c>
      <c r="H11" s="72">
        <v>4459105228.8000002</v>
      </c>
      <c r="I11" s="62">
        <v>322</v>
      </c>
      <c r="J11" s="69">
        <v>5629205.2000000002</v>
      </c>
      <c r="K11" s="73">
        <v>225075996.80000001</v>
      </c>
      <c r="L11" s="61">
        <v>2019</v>
      </c>
      <c r="M11" s="312">
        <v>2019</v>
      </c>
      <c r="N11" s="493">
        <v>59246327.799999997</v>
      </c>
      <c r="O11" s="493">
        <v>21998534.399999999</v>
      </c>
      <c r="P11" s="493">
        <v>2424532.7999999998</v>
      </c>
      <c r="Q11" s="493">
        <v>1461229</v>
      </c>
      <c r="R11" s="494">
        <v>8922511.1999999993</v>
      </c>
      <c r="S11" s="69"/>
      <c r="T11" s="494">
        <v>325969305</v>
      </c>
      <c r="U11" s="493">
        <v>8778532.4000000004</v>
      </c>
      <c r="V11" s="493">
        <v>275502230.5</v>
      </c>
      <c r="W11" s="493">
        <v>21347180</v>
      </c>
      <c r="X11" s="493">
        <v>190266034.09999999</v>
      </c>
      <c r="Y11" s="313">
        <v>2019</v>
      </c>
      <c r="Z11" s="312">
        <v>2019</v>
      </c>
      <c r="AA11" s="493">
        <v>148476920.80000001</v>
      </c>
      <c r="AB11" s="493">
        <v>1729600.3</v>
      </c>
      <c r="AC11" s="493">
        <v>3240100.2</v>
      </c>
      <c r="AD11" s="493">
        <v>9691166.0999999996</v>
      </c>
      <c r="AE11" s="494">
        <v>18521389.800000001</v>
      </c>
      <c r="AF11" s="69"/>
      <c r="AG11" s="494">
        <v>3023483.6</v>
      </c>
      <c r="AH11" s="493">
        <v>4225337.3</v>
      </c>
      <c r="AI11" s="493">
        <v>917607.4</v>
      </c>
      <c r="AJ11" s="493">
        <v>19664065.199999999</v>
      </c>
      <c r="AK11" s="493">
        <v>66842311.5</v>
      </c>
      <c r="AL11" s="313">
        <v>2019</v>
      </c>
    </row>
    <row r="12" spans="1:42" s="71" customFormat="1" ht="21" customHeight="1">
      <c r="A12" s="27">
        <v>2020</v>
      </c>
      <c r="B12" s="580">
        <v>8069835737.8000002</v>
      </c>
      <c r="C12" s="581">
        <v>633097118.29999995</v>
      </c>
      <c r="D12" s="581">
        <v>1492100372</v>
      </c>
      <c r="E12" s="582">
        <v>13541933.199999999</v>
      </c>
      <c r="F12" s="579"/>
      <c r="G12" s="582">
        <v>40294527.5</v>
      </c>
      <c r="H12" s="581">
        <v>4453621506.5</v>
      </c>
      <c r="I12" s="581">
        <v>322</v>
      </c>
      <c r="J12" s="581">
        <v>5629205.2000000002</v>
      </c>
      <c r="K12" s="583">
        <v>226931953</v>
      </c>
      <c r="L12" s="584">
        <v>2020</v>
      </c>
      <c r="M12" s="585">
        <v>2020</v>
      </c>
      <c r="N12" s="581">
        <v>60205054.399999999</v>
      </c>
      <c r="O12" s="581">
        <v>22022394</v>
      </c>
      <c r="P12" s="581">
        <v>2531380.5</v>
      </c>
      <c r="Q12" s="581">
        <v>1457116.5</v>
      </c>
      <c r="R12" s="582">
        <v>9226854</v>
      </c>
      <c r="S12" s="579"/>
      <c r="T12" s="582">
        <v>328188695.10000002</v>
      </c>
      <c r="U12" s="581">
        <v>8887810.4000000004</v>
      </c>
      <c r="V12" s="581">
        <v>275622278.69999999</v>
      </c>
      <c r="W12" s="581">
        <v>21442215.899999999</v>
      </c>
      <c r="X12" s="581">
        <v>190414339.69999999</v>
      </c>
      <c r="Y12" s="586">
        <v>2020</v>
      </c>
      <c r="Z12" s="585">
        <v>2020</v>
      </c>
      <c r="AA12" s="581">
        <v>148735205.90000001</v>
      </c>
      <c r="AB12" s="581">
        <v>1843322.3</v>
      </c>
      <c r="AC12" s="581">
        <v>3241444.3</v>
      </c>
      <c r="AD12" s="581">
        <v>9831680.5999999996</v>
      </c>
      <c r="AE12" s="582">
        <v>19091514.899999999</v>
      </c>
      <c r="AF12" s="579"/>
      <c r="AG12" s="582">
        <v>3263570.1</v>
      </c>
      <c r="AH12" s="581">
        <v>4336554.9000000004</v>
      </c>
      <c r="AI12" s="581">
        <v>931813.4</v>
      </c>
      <c r="AJ12" s="581">
        <v>19841602.699999999</v>
      </c>
      <c r="AK12" s="581">
        <v>73503951.799999997</v>
      </c>
      <c r="AL12" s="587">
        <v>2020</v>
      </c>
    </row>
    <row r="13" spans="1:42" s="71" customFormat="1" ht="21" customHeight="1">
      <c r="A13" s="616">
        <v>2021</v>
      </c>
      <c r="B13" s="617">
        <f>SUM(B14:B27)</f>
        <v>8072147335.3000002</v>
      </c>
      <c r="C13" s="577">
        <f>SUM(C14:C27)</f>
        <v>629985920.5</v>
      </c>
      <c r="D13" s="577">
        <f t="shared" ref="D13:E13" si="0">SUM(D14:D27)</f>
        <v>1485117016.7</v>
      </c>
      <c r="E13" s="577">
        <f t="shared" si="0"/>
        <v>13360490.1</v>
      </c>
      <c r="F13" s="578"/>
      <c r="G13" s="577">
        <f t="shared" ref="G13" si="1">SUM(G14:G27)</f>
        <v>40205195.399999999</v>
      </c>
      <c r="H13" s="577">
        <f t="shared" ref="H13" si="2">SUM(H14:H27)</f>
        <v>4449016554.6000004</v>
      </c>
      <c r="I13" s="577">
        <f t="shared" ref="I13" si="3">SUM(I14:I27)</f>
        <v>322</v>
      </c>
      <c r="J13" s="577">
        <f t="shared" ref="J13" si="4">SUM(J14:J27)</f>
        <v>5606203.2000000002</v>
      </c>
      <c r="K13" s="618">
        <f t="shared" ref="K13" si="5">SUM(K14:K27)</f>
        <v>229341953.10000002</v>
      </c>
      <c r="L13" s="619">
        <v>2021</v>
      </c>
      <c r="M13" s="513">
        <v>2021</v>
      </c>
      <c r="N13" s="577">
        <f t="shared" ref="N13" si="6">SUM(N14:N27)</f>
        <v>62678917.500000007</v>
      </c>
      <c r="O13" s="577">
        <f t="shared" ref="O13" si="7">SUM(O14:O27)</f>
        <v>22126701.199999999</v>
      </c>
      <c r="P13" s="577">
        <f t="shared" ref="P13" si="8">SUM(P14:P27)</f>
        <v>2677827.3000000007</v>
      </c>
      <c r="Q13" s="577">
        <f t="shared" ref="Q13" si="9">SUM(Q14:Q27)</f>
        <v>1460737.2</v>
      </c>
      <c r="R13" s="577">
        <f t="shared" ref="R13" si="10">SUM(R14:R27)</f>
        <v>9561029.2999999989</v>
      </c>
      <c r="S13" s="578"/>
      <c r="T13" s="577">
        <f t="shared" ref="T13" si="11">SUM(T14:T27)</f>
        <v>329582516.60000002</v>
      </c>
      <c r="U13" s="577">
        <f t="shared" ref="U13" si="12">SUM(U14:U27)</f>
        <v>8860582.4000000022</v>
      </c>
      <c r="V13" s="577">
        <f t="shared" ref="V13" si="13">SUM(V14:V27)</f>
        <v>275880079.19999999</v>
      </c>
      <c r="W13" s="577">
        <f t="shared" ref="W13" si="14">SUM(W14:W27)</f>
        <v>21454951.399999999</v>
      </c>
      <c r="X13" s="577">
        <f t="shared" ref="X13" si="15">SUM(X14:X27)</f>
        <v>190364249.29999998</v>
      </c>
      <c r="Y13" s="514">
        <v>2021</v>
      </c>
      <c r="Z13" s="513">
        <v>2021</v>
      </c>
      <c r="AA13" s="577">
        <f t="shared" ref="AA13" si="16">SUM(AA14:AA27)</f>
        <v>148797044.29999998</v>
      </c>
      <c r="AB13" s="577">
        <f t="shared" ref="AB13" si="17">SUM(AB14:AB27)</f>
        <v>1892577.6</v>
      </c>
      <c r="AC13" s="577">
        <f t="shared" ref="AC13" si="18">SUM(AC14:AC27)</f>
        <v>3246252.3000000003</v>
      </c>
      <c r="AD13" s="577">
        <f t="shared" ref="AD13" si="19">SUM(AD14:AD27)</f>
        <v>11025679.099999998</v>
      </c>
      <c r="AE13" s="577">
        <f t="shared" ref="AE13" si="20">SUM(AE14:AE27)</f>
        <v>19240917.100000001</v>
      </c>
      <c r="AF13" s="578"/>
      <c r="AG13" s="577">
        <f t="shared" ref="AG13" si="21">SUM(AG14:AG27)</f>
        <v>4154084.1</v>
      </c>
      <c r="AH13" s="577">
        <f t="shared" ref="AH13" si="22">SUM(AH14:AH27)</f>
        <v>4436162.4999999991</v>
      </c>
      <c r="AI13" s="577">
        <f t="shared" ref="AI13" si="23">SUM(AI14:AI27)</f>
        <v>953671.4</v>
      </c>
      <c r="AJ13" s="577">
        <f t="shared" ref="AJ13:AK13" si="24">SUM(AJ14:AJ27)</f>
        <v>19816762.799999997</v>
      </c>
      <c r="AK13" s="577">
        <f t="shared" si="24"/>
        <v>81302937.100000009</v>
      </c>
      <c r="AL13" s="495">
        <v>2021</v>
      </c>
    </row>
    <row r="14" spans="1:42" s="67" customFormat="1" ht="21" customHeight="1">
      <c r="A14" s="64" t="s">
        <v>143</v>
      </c>
      <c r="B14" s="72">
        <f>SUM(C14:E14,G14:K14,N14:R14,T14:X14,AA14:AE14,AG14:AK14)</f>
        <v>206016740.70000002</v>
      </c>
      <c r="C14" s="493">
        <v>15094705.5</v>
      </c>
      <c r="D14" s="493">
        <v>36444640.399999999</v>
      </c>
      <c r="E14" s="494">
        <v>564564</v>
      </c>
      <c r="F14" s="65"/>
      <c r="G14" s="496">
        <v>140547</v>
      </c>
      <c r="H14" s="496">
        <v>66053320.200000003</v>
      </c>
      <c r="I14" s="496" t="s">
        <v>385</v>
      </c>
      <c r="J14" s="496" t="s">
        <v>385</v>
      </c>
      <c r="K14" s="497">
        <v>33356313.199999999</v>
      </c>
      <c r="L14" s="875" t="s">
        <v>46</v>
      </c>
      <c r="M14" s="64" t="s">
        <v>45</v>
      </c>
      <c r="N14" s="440">
        <v>3353943.4</v>
      </c>
      <c r="O14" s="440">
        <v>5481663.5</v>
      </c>
      <c r="P14" s="440">
        <v>376652.9</v>
      </c>
      <c r="Q14" s="440">
        <v>334418.59999999998</v>
      </c>
      <c r="R14" s="439">
        <v>694021.4</v>
      </c>
      <c r="S14" s="66"/>
      <c r="T14" s="439">
        <v>18596495.5</v>
      </c>
      <c r="U14" s="440">
        <v>898504.8</v>
      </c>
      <c r="V14" s="440">
        <v>9490866.4000000004</v>
      </c>
      <c r="W14" s="440">
        <v>1530193</v>
      </c>
      <c r="X14" s="440">
        <v>3971844.4</v>
      </c>
      <c r="Y14" s="877" t="s">
        <v>46</v>
      </c>
      <c r="Z14" s="68" t="s">
        <v>363</v>
      </c>
      <c r="AA14" s="440">
        <v>1530185</v>
      </c>
      <c r="AB14" s="440">
        <v>31002.400000000001</v>
      </c>
      <c r="AC14" s="440">
        <v>246365.5</v>
      </c>
      <c r="AD14" s="440">
        <v>2298906.4</v>
      </c>
      <c r="AE14" s="439">
        <v>975676.6</v>
      </c>
      <c r="AF14" s="66"/>
      <c r="AG14" s="439">
        <v>114231</v>
      </c>
      <c r="AH14" s="440">
        <v>746610.2</v>
      </c>
      <c r="AI14" s="440">
        <v>97788.4</v>
      </c>
      <c r="AJ14" s="440">
        <v>370462.4</v>
      </c>
      <c r="AK14" s="440">
        <v>3222818.6</v>
      </c>
      <c r="AL14" s="877" t="s">
        <v>46</v>
      </c>
      <c r="AM14" s="63"/>
      <c r="AN14" s="63"/>
      <c r="AO14" s="63"/>
      <c r="AP14" s="63"/>
    </row>
    <row r="15" spans="1:42" s="67" customFormat="1" ht="18" customHeight="1">
      <c r="A15" s="64" t="s">
        <v>144</v>
      </c>
      <c r="B15" s="72">
        <f t="shared" ref="B15:B27" si="25">SUM(C15:E15,G15:K15,N15:R15,T15:X15,AA15:AE15,AG15:AK15)</f>
        <v>397454458.10000002</v>
      </c>
      <c r="C15" s="493">
        <v>20157260.300000001</v>
      </c>
      <c r="D15" s="493">
        <v>130399035.2</v>
      </c>
      <c r="E15" s="494">
        <v>199257</v>
      </c>
      <c r="F15" s="65"/>
      <c r="G15" s="496">
        <v>574635</v>
      </c>
      <c r="H15" s="496">
        <v>78899657</v>
      </c>
      <c r="I15" s="496" t="s">
        <v>385</v>
      </c>
      <c r="J15" s="496">
        <v>2807485.2</v>
      </c>
      <c r="K15" s="497">
        <v>25332304.5</v>
      </c>
      <c r="L15" s="875" t="s">
        <v>48</v>
      </c>
      <c r="M15" s="64" t="s">
        <v>47</v>
      </c>
      <c r="N15" s="440">
        <v>20178838.600000001</v>
      </c>
      <c r="O15" s="440">
        <v>2999982</v>
      </c>
      <c r="P15" s="440">
        <v>291852.5</v>
      </c>
      <c r="Q15" s="440">
        <v>183631.9</v>
      </c>
      <c r="R15" s="439">
        <v>883640.7</v>
      </c>
      <c r="S15" s="66"/>
      <c r="T15" s="439">
        <v>24649576.5</v>
      </c>
      <c r="U15" s="440">
        <v>1187897.6000000001</v>
      </c>
      <c r="V15" s="440">
        <v>36017737</v>
      </c>
      <c r="W15" s="440">
        <v>2022091.5</v>
      </c>
      <c r="X15" s="440">
        <v>13430969.300000001</v>
      </c>
      <c r="Y15" s="877" t="s">
        <v>48</v>
      </c>
      <c r="Z15" s="68" t="s">
        <v>47</v>
      </c>
      <c r="AA15" s="440">
        <v>9196197.0999999996</v>
      </c>
      <c r="AB15" s="440">
        <v>83484</v>
      </c>
      <c r="AC15" s="440">
        <v>621359.30000000005</v>
      </c>
      <c r="AD15" s="440">
        <v>2232713.7000000002</v>
      </c>
      <c r="AE15" s="439">
        <v>2981608</v>
      </c>
      <c r="AF15" s="66"/>
      <c r="AG15" s="439">
        <v>50810</v>
      </c>
      <c r="AH15" s="440">
        <v>403720.3</v>
      </c>
      <c r="AI15" s="440">
        <v>19829</v>
      </c>
      <c r="AJ15" s="440">
        <v>1204200</v>
      </c>
      <c r="AK15" s="440">
        <v>20444684.899999999</v>
      </c>
      <c r="AL15" s="877" t="s">
        <v>48</v>
      </c>
      <c r="AM15" s="63"/>
      <c r="AN15" s="63"/>
      <c r="AO15" s="63"/>
      <c r="AP15" s="63"/>
    </row>
    <row r="16" spans="1:42" s="67" customFormat="1" ht="18" customHeight="1">
      <c r="A16" s="64" t="s">
        <v>49</v>
      </c>
      <c r="B16" s="72">
        <f t="shared" si="25"/>
        <v>506574852.19999993</v>
      </c>
      <c r="C16" s="493">
        <v>52396182.5</v>
      </c>
      <c r="D16" s="493">
        <v>195882162.5</v>
      </c>
      <c r="E16" s="494">
        <v>575047</v>
      </c>
      <c r="F16" s="65"/>
      <c r="G16" s="496">
        <v>2449242.9</v>
      </c>
      <c r="H16" s="496">
        <v>111033718.09999999</v>
      </c>
      <c r="I16" s="496" t="s">
        <v>385</v>
      </c>
      <c r="J16" s="496" t="s">
        <v>385</v>
      </c>
      <c r="K16" s="497">
        <v>28094424.699999999</v>
      </c>
      <c r="L16" s="875" t="s">
        <v>50</v>
      </c>
      <c r="M16" s="64" t="s">
        <v>49</v>
      </c>
      <c r="N16" s="440">
        <v>11513439.699999999</v>
      </c>
      <c r="O16" s="440">
        <v>2847084.3</v>
      </c>
      <c r="P16" s="440">
        <v>295423.2</v>
      </c>
      <c r="Q16" s="440">
        <v>245476.9</v>
      </c>
      <c r="R16" s="439">
        <v>1370980.8</v>
      </c>
      <c r="S16" s="66"/>
      <c r="T16" s="439">
        <v>32140496.699999999</v>
      </c>
      <c r="U16" s="440">
        <v>1669138.5</v>
      </c>
      <c r="V16" s="440">
        <v>22353381.699999999</v>
      </c>
      <c r="W16" s="440">
        <v>2036089.5</v>
      </c>
      <c r="X16" s="440">
        <v>22305602.699999999</v>
      </c>
      <c r="Y16" s="877" t="s">
        <v>50</v>
      </c>
      <c r="Z16" s="68" t="s">
        <v>49</v>
      </c>
      <c r="AA16" s="440">
        <v>3820488.8</v>
      </c>
      <c r="AB16" s="440">
        <v>207265.9</v>
      </c>
      <c r="AC16" s="440">
        <v>412124.3</v>
      </c>
      <c r="AD16" s="440">
        <v>1378618.3</v>
      </c>
      <c r="AE16" s="439">
        <v>1340318</v>
      </c>
      <c r="AF16" s="66"/>
      <c r="AG16" s="439">
        <v>290106.3</v>
      </c>
      <c r="AH16" s="440">
        <v>746844.8</v>
      </c>
      <c r="AI16" s="440">
        <v>497302</v>
      </c>
      <c r="AJ16" s="440">
        <v>1494840.2</v>
      </c>
      <c r="AK16" s="440">
        <v>9179051.9000000004</v>
      </c>
      <c r="AL16" s="877" t="s">
        <v>50</v>
      </c>
      <c r="AM16" s="63"/>
      <c r="AN16" s="63"/>
      <c r="AO16" s="63"/>
      <c r="AP16" s="63"/>
    </row>
    <row r="17" spans="1:42" s="67" customFormat="1" ht="18" customHeight="1">
      <c r="A17" s="64" t="s">
        <v>51</v>
      </c>
      <c r="B17" s="72">
        <f t="shared" si="25"/>
        <v>693097193.9000001</v>
      </c>
      <c r="C17" s="493">
        <v>72742074.599999994</v>
      </c>
      <c r="D17" s="493">
        <v>171782195.69999999</v>
      </c>
      <c r="E17" s="494">
        <v>568732.4</v>
      </c>
      <c r="F17" s="65"/>
      <c r="G17" s="496">
        <v>4858694.5999999996</v>
      </c>
      <c r="H17" s="496">
        <v>317461396.30000001</v>
      </c>
      <c r="I17" s="496" t="s">
        <v>385</v>
      </c>
      <c r="J17" s="496" t="s">
        <v>385</v>
      </c>
      <c r="K17" s="497">
        <v>20226276.5</v>
      </c>
      <c r="L17" s="875" t="s">
        <v>358</v>
      </c>
      <c r="M17" s="64" t="s">
        <v>51</v>
      </c>
      <c r="N17" s="440">
        <v>3897991.9</v>
      </c>
      <c r="O17" s="440">
        <v>1625330.4</v>
      </c>
      <c r="P17" s="440">
        <v>320027.2</v>
      </c>
      <c r="Q17" s="440">
        <v>90833</v>
      </c>
      <c r="R17" s="439">
        <v>871637.6</v>
      </c>
      <c r="S17" s="66"/>
      <c r="T17" s="439">
        <v>29213652.899999999</v>
      </c>
      <c r="U17" s="440">
        <v>1586426</v>
      </c>
      <c r="V17" s="440">
        <v>15142456</v>
      </c>
      <c r="W17" s="440">
        <v>2921562.6</v>
      </c>
      <c r="X17" s="440">
        <v>23273700.5</v>
      </c>
      <c r="Y17" s="877" t="s">
        <v>358</v>
      </c>
      <c r="Z17" s="68" t="s">
        <v>51</v>
      </c>
      <c r="AA17" s="440">
        <v>13769377.199999999</v>
      </c>
      <c r="AB17" s="440">
        <v>160056.70000000001</v>
      </c>
      <c r="AC17" s="440">
        <v>257268</v>
      </c>
      <c r="AD17" s="440">
        <v>1407343.7</v>
      </c>
      <c r="AE17" s="439">
        <v>1863984.9</v>
      </c>
      <c r="AF17" s="66"/>
      <c r="AG17" s="439">
        <v>135338.9</v>
      </c>
      <c r="AH17" s="440">
        <v>274406.5</v>
      </c>
      <c r="AI17" s="440">
        <v>185131</v>
      </c>
      <c r="AJ17" s="440">
        <v>1972427.3</v>
      </c>
      <c r="AK17" s="440">
        <v>6488871.5</v>
      </c>
      <c r="AL17" s="877" t="s">
        <v>358</v>
      </c>
      <c r="AM17" s="63"/>
      <c r="AN17" s="63"/>
      <c r="AO17" s="63"/>
      <c r="AP17" s="63"/>
    </row>
    <row r="18" spans="1:42" s="67" customFormat="1" ht="18" customHeight="1">
      <c r="A18" s="64" t="s">
        <v>53</v>
      </c>
      <c r="B18" s="72">
        <f t="shared" si="25"/>
        <v>752183179.39999986</v>
      </c>
      <c r="C18" s="493">
        <v>40680043.399999999</v>
      </c>
      <c r="D18" s="493">
        <v>123794096.7</v>
      </c>
      <c r="E18" s="494">
        <v>2470742.1</v>
      </c>
      <c r="F18" s="65"/>
      <c r="G18" s="496">
        <v>6961850.5</v>
      </c>
      <c r="H18" s="496">
        <v>469018490.5</v>
      </c>
      <c r="I18" s="496" t="s">
        <v>385</v>
      </c>
      <c r="J18" s="496" t="s">
        <v>385</v>
      </c>
      <c r="K18" s="497">
        <v>15222852.4</v>
      </c>
      <c r="L18" s="875" t="s">
        <v>54</v>
      </c>
      <c r="M18" s="64" t="s">
        <v>53</v>
      </c>
      <c r="N18" s="440">
        <v>2898355.1</v>
      </c>
      <c r="O18" s="440">
        <v>1253812.8999999999</v>
      </c>
      <c r="P18" s="440">
        <v>198891.9</v>
      </c>
      <c r="Q18" s="440">
        <v>80638.5</v>
      </c>
      <c r="R18" s="439">
        <v>613003.30000000005</v>
      </c>
      <c r="S18" s="66"/>
      <c r="T18" s="439">
        <v>31165169.300000001</v>
      </c>
      <c r="U18" s="440">
        <v>1339961.8999999999</v>
      </c>
      <c r="V18" s="439">
        <v>19907361.5</v>
      </c>
      <c r="W18" s="439">
        <v>2164575</v>
      </c>
      <c r="X18" s="440">
        <v>20128326.300000001</v>
      </c>
      <c r="Y18" s="877" t="s">
        <v>54</v>
      </c>
      <c r="Z18" s="68" t="s">
        <v>53</v>
      </c>
      <c r="AA18" s="440">
        <v>3503258.4</v>
      </c>
      <c r="AB18" s="440">
        <v>40445</v>
      </c>
      <c r="AC18" s="440">
        <v>77378.899999999994</v>
      </c>
      <c r="AD18" s="440">
        <v>360174.6</v>
      </c>
      <c r="AE18" s="439">
        <v>1850770.4</v>
      </c>
      <c r="AF18" s="66"/>
      <c r="AG18" s="439">
        <v>657240</v>
      </c>
      <c r="AH18" s="440">
        <v>299258.09999999998</v>
      </c>
      <c r="AI18" s="440">
        <v>90984</v>
      </c>
      <c r="AJ18" s="440">
        <v>1383633.6</v>
      </c>
      <c r="AK18" s="440">
        <v>6021865.0999999996</v>
      </c>
      <c r="AL18" s="877" t="s">
        <v>54</v>
      </c>
      <c r="AM18" s="63"/>
      <c r="AN18" s="63"/>
      <c r="AO18" s="63"/>
      <c r="AP18" s="63"/>
    </row>
    <row r="19" spans="1:42" s="67" customFormat="1" ht="18" customHeight="1">
      <c r="A19" s="64" t="s">
        <v>55</v>
      </c>
      <c r="B19" s="72">
        <f t="shared" si="25"/>
        <v>545891511.30000007</v>
      </c>
      <c r="C19" s="493">
        <v>52679379</v>
      </c>
      <c r="D19" s="493">
        <v>215615486.19999999</v>
      </c>
      <c r="E19" s="494">
        <v>1286654.3</v>
      </c>
      <c r="F19" s="65"/>
      <c r="G19" s="496">
        <v>3577063.3</v>
      </c>
      <c r="H19" s="496">
        <v>114443155.09999999</v>
      </c>
      <c r="I19" s="496" t="s">
        <v>385</v>
      </c>
      <c r="J19" s="496">
        <v>516300</v>
      </c>
      <c r="K19" s="497">
        <v>19987165.800000001</v>
      </c>
      <c r="L19" s="875" t="s">
        <v>56</v>
      </c>
      <c r="M19" s="64" t="s">
        <v>55</v>
      </c>
      <c r="N19" s="440">
        <v>5888312.5</v>
      </c>
      <c r="O19" s="440">
        <v>1468034.6</v>
      </c>
      <c r="P19" s="440">
        <v>252492.1</v>
      </c>
      <c r="Q19" s="440">
        <v>131922.6</v>
      </c>
      <c r="R19" s="439">
        <v>1451010.5</v>
      </c>
      <c r="S19" s="66"/>
      <c r="T19" s="439">
        <v>29156282.899999999</v>
      </c>
      <c r="U19" s="440">
        <v>669855.19999999995</v>
      </c>
      <c r="V19" s="440">
        <v>53149683.899999999</v>
      </c>
      <c r="W19" s="440">
        <v>2438166.1</v>
      </c>
      <c r="X19" s="440">
        <v>22177425.399999999</v>
      </c>
      <c r="Y19" s="877" t="s">
        <v>56</v>
      </c>
      <c r="Z19" s="68" t="s">
        <v>55</v>
      </c>
      <c r="AA19" s="440">
        <v>6786720.4000000004</v>
      </c>
      <c r="AB19" s="440">
        <v>208088</v>
      </c>
      <c r="AC19" s="440">
        <v>164868</v>
      </c>
      <c r="AD19" s="440">
        <v>399296.1</v>
      </c>
      <c r="AE19" s="439">
        <v>1522996.9</v>
      </c>
      <c r="AF19" s="66"/>
      <c r="AG19" s="439">
        <v>206059</v>
      </c>
      <c r="AH19" s="440">
        <v>464505.59999999998</v>
      </c>
      <c r="AI19" s="440" t="s">
        <v>385</v>
      </c>
      <c r="AJ19" s="440">
        <v>2967052.6</v>
      </c>
      <c r="AK19" s="440">
        <v>8283535.2000000002</v>
      </c>
      <c r="AL19" s="877" t="s">
        <v>56</v>
      </c>
      <c r="AM19" s="63"/>
      <c r="AN19" s="63"/>
      <c r="AO19" s="63"/>
      <c r="AP19" s="63"/>
    </row>
    <row r="20" spans="1:42" s="67" customFormat="1" ht="18" customHeight="1">
      <c r="A20" s="64" t="s">
        <v>57</v>
      </c>
      <c r="B20" s="72">
        <f t="shared" si="25"/>
        <v>821130110.00000012</v>
      </c>
      <c r="C20" s="493">
        <v>44551018.399999999</v>
      </c>
      <c r="D20" s="493">
        <v>77475904.900000006</v>
      </c>
      <c r="E20" s="494">
        <v>1079362.5</v>
      </c>
      <c r="F20" s="65"/>
      <c r="G20" s="496">
        <v>1769343.4</v>
      </c>
      <c r="H20" s="496">
        <v>586789011.10000002</v>
      </c>
      <c r="I20" s="496">
        <v>249.7</v>
      </c>
      <c r="J20" s="496" t="s">
        <v>385</v>
      </c>
      <c r="K20" s="497">
        <v>18760275.600000001</v>
      </c>
      <c r="L20" s="875" t="s">
        <v>58</v>
      </c>
      <c r="M20" s="64" t="s">
        <v>57</v>
      </c>
      <c r="N20" s="440">
        <v>8209427.0999999996</v>
      </c>
      <c r="O20" s="440">
        <v>1711532.8</v>
      </c>
      <c r="P20" s="440">
        <v>263197.40000000002</v>
      </c>
      <c r="Q20" s="440">
        <v>144306.5</v>
      </c>
      <c r="R20" s="439">
        <v>860210.8</v>
      </c>
      <c r="S20" s="66"/>
      <c r="T20" s="439">
        <v>25325616.899999999</v>
      </c>
      <c r="U20" s="440">
        <v>485449.4</v>
      </c>
      <c r="V20" s="440">
        <v>22338769.199999999</v>
      </c>
      <c r="W20" s="440">
        <v>2009095</v>
      </c>
      <c r="X20" s="440">
        <v>11189351.300000001</v>
      </c>
      <c r="Y20" s="877" t="s">
        <v>58</v>
      </c>
      <c r="Z20" s="68" t="s">
        <v>57</v>
      </c>
      <c r="AA20" s="440">
        <v>9421303.0999999996</v>
      </c>
      <c r="AB20" s="440">
        <v>95666</v>
      </c>
      <c r="AC20" s="440">
        <v>885471.7</v>
      </c>
      <c r="AD20" s="440">
        <v>1309351.3999999999</v>
      </c>
      <c r="AE20" s="439">
        <v>576126.1</v>
      </c>
      <c r="AF20" s="66"/>
      <c r="AG20" s="439">
        <v>122750.9</v>
      </c>
      <c r="AH20" s="440">
        <v>481869.6</v>
      </c>
      <c r="AI20" s="440">
        <v>36033</v>
      </c>
      <c r="AJ20" s="440">
        <v>1308139.1000000001</v>
      </c>
      <c r="AK20" s="440">
        <v>3931277.1</v>
      </c>
      <c r="AL20" s="877" t="s">
        <v>58</v>
      </c>
      <c r="AM20" s="63"/>
      <c r="AN20" s="63"/>
      <c r="AO20" s="63"/>
      <c r="AP20" s="63"/>
    </row>
    <row r="21" spans="1:42" s="67" customFormat="1" ht="18" customHeight="1">
      <c r="A21" s="64" t="s">
        <v>59</v>
      </c>
      <c r="B21" s="72">
        <f t="shared" si="25"/>
        <v>789056197.99999988</v>
      </c>
      <c r="C21" s="493">
        <v>40194629.799999997</v>
      </c>
      <c r="D21" s="493">
        <v>45918734.799999997</v>
      </c>
      <c r="E21" s="494">
        <v>422180.1</v>
      </c>
      <c r="F21" s="65"/>
      <c r="G21" s="496">
        <v>3404375.6</v>
      </c>
      <c r="H21" s="496">
        <v>606301481.29999995</v>
      </c>
      <c r="I21" s="496" t="s">
        <v>385</v>
      </c>
      <c r="J21" s="496" t="s">
        <v>385</v>
      </c>
      <c r="K21" s="497">
        <v>7818672</v>
      </c>
      <c r="L21" s="875" t="s">
        <v>60</v>
      </c>
      <c r="M21" s="64" t="s">
        <v>59</v>
      </c>
      <c r="N21" s="440">
        <v>803721.4</v>
      </c>
      <c r="O21" s="440">
        <v>508602.5</v>
      </c>
      <c r="P21" s="440">
        <v>143393.70000000001</v>
      </c>
      <c r="Q21" s="440">
        <v>15400</v>
      </c>
      <c r="R21" s="439">
        <v>277024.09999999998</v>
      </c>
      <c r="S21" s="66"/>
      <c r="T21" s="439">
        <v>18330164</v>
      </c>
      <c r="U21" s="440" t="s">
        <v>385</v>
      </c>
      <c r="V21" s="440">
        <v>17673381.800000001</v>
      </c>
      <c r="W21" s="440">
        <v>586056.6</v>
      </c>
      <c r="X21" s="440">
        <v>3953067.8</v>
      </c>
      <c r="Y21" s="877" t="s">
        <v>60</v>
      </c>
      <c r="Z21" s="68" t="s">
        <v>59</v>
      </c>
      <c r="AA21" s="440">
        <v>38361948.100000001</v>
      </c>
      <c r="AB21" s="440">
        <v>15065</v>
      </c>
      <c r="AC21" s="440">
        <v>54193.5</v>
      </c>
      <c r="AD21" s="440">
        <v>451538</v>
      </c>
      <c r="AE21" s="439">
        <v>942080.8</v>
      </c>
      <c r="AF21" s="66"/>
      <c r="AG21" s="439">
        <v>159622.79999999999</v>
      </c>
      <c r="AH21" s="440">
        <v>190274.1</v>
      </c>
      <c r="AI21" s="440">
        <v>831</v>
      </c>
      <c r="AJ21" s="440">
        <v>1022574.7</v>
      </c>
      <c r="AK21" s="440">
        <v>1507184.5</v>
      </c>
      <c r="AL21" s="877" t="s">
        <v>60</v>
      </c>
      <c r="AM21" s="63"/>
      <c r="AN21" s="63"/>
      <c r="AO21" s="63"/>
      <c r="AP21" s="63"/>
    </row>
    <row r="22" spans="1:42" s="67" customFormat="1" ht="18" customHeight="1">
      <c r="A22" s="64" t="s">
        <v>61</v>
      </c>
      <c r="B22" s="72">
        <f t="shared" si="25"/>
        <v>632015644.60000014</v>
      </c>
      <c r="C22" s="493">
        <v>36600663</v>
      </c>
      <c r="D22" s="493">
        <v>30427019.100000001</v>
      </c>
      <c r="E22" s="494">
        <v>595511.80000000005</v>
      </c>
      <c r="F22" s="65"/>
      <c r="G22" s="496">
        <v>1240025.2</v>
      </c>
      <c r="H22" s="496">
        <v>511689151.60000002</v>
      </c>
      <c r="I22" s="496" t="s">
        <v>385</v>
      </c>
      <c r="J22" s="496" t="s">
        <v>385</v>
      </c>
      <c r="K22" s="497">
        <v>6746826.7000000002</v>
      </c>
      <c r="L22" s="875" t="s">
        <v>62</v>
      </c>
      <c r="M22" s="64" t="s">
        <v>61</v>
      </c>
      <c r="N22" s="440">
        <v>472710</v>
      </c>
      <c r="O22" s="440">
        <v>438194</v>
      </c>
      <c r="P22" s="440">
        <v>95337.2</v>
      </c>
      <c r="Q22" s="440">
        <v>31035</v>
      </c>
      <c r="R22" s="439">
        <v>297649.3</v>
      </c>
      <c r="S22" s="66"/>
      <c r="T22" s="439">
        <v>14389709.800000001</v>
      </c>
      <c r="U22" s="440" t="s">
        <v>385</v>
      </c>
      <c r="V22" s="440">
        <v>18022965.600000001</v>
      </c>
      <c r="W22" s="440">
        <v>384929</v>
      </c>
      <c r="X22" s="440">
        <v>4334678.5999999996</v>
      </c>
      <c r="Y22" s="877" t="s">
        <v>62</v>
      </c>
      <c r="Z22" s="68" t="s">
        <v>61</v>
      </c>
      <c r="AA22" s="440">
        <v>1411296.7</v>
      </c>
      <c r="AB22" s="440">
        <v>7454</v>
      </c>
      <c r="AC22" s="440">
        <v>49148</v>
      </c>
      <c r="AD22" s="440">
        <v>172735.9</v>
      </c>
      <c r="AE22" s="439">
        <v>2531301.7000000002</v>
      </c>
      <c r="AF22" s="66"/>
      <c r="AG22" s="439">
        <v>156700.29999999999</v>
      </c>
      <c r="AH22" s="440">
        <v>106765</v>
      </c>
      <c r="AI22" s="440">
        <v>790</v>
      </c>
      <c r="AJ22" s="440">
        <v>995701</v>
      </c>
      <c r="AK22" s="440">
        <v>817346.1</v>
      </c>
      <c r="AL22" s="877" t="s">
        <v>62</v>
      </c>
      <c r="AM22" s="63"/>
      <c r="AN22" s="63"/>
      <c r="AO22" s="63"/>
      <c r="AP22" s="63"/>
    </row>
    <row r="23" spans="1:42" s="67" customFormat="1" ht="18" customHeight="1">
      <c r="A23" s="64" t="s">
        <v>361</v>
      </c>
      <c r="B23" s="72">
        <f t="shared" si="25"/>
        <v>533172364</v>
      </c>
      <c r="C23" s="493">
        <v>30908040.399999999</v>
      </c>
      <c r="D23" s="493">
        <v>46547991.5</v>
      </c>
      <c r="E23" s="494">
        <v>3982123.6</v>
      </c>
      <c r="F23" s="65"/>
      <c r="G23" s="496">
        <v>3307953.2</v>
      </c>
      <c r="H23" s="496">
        <v>397996506.30000001</v>
      </c>
      <c r="I23" s="496" t="s">
        <v>385</v>
      </c>
      <c r="J23" s="496" t="s">
        <v>385</v>
      </c>
      <c r="K23" s="497">
        <v>6058575.9000000004</v>
      </c>
      <c r="L23" s="875" t="s">
        <v>64</v>
      </c>
      <c r="M23" s="64" t="s">
        <v>63</v>
      </c>
      <c r="N23" s="440">
        <v>655438.9</v>
      </c>
      <c r="O23" s="440">
        <v>505358.5</v>
      </c>
      <c r="P23" s="440">
        <v>29106.3</v>
      </c>
      <c r="Q23" s="440">
        <v>18293</v>
      </c>
      <c r="R23" s="439">
        <v>370585.7</v>
      </c>
      <c r="S23" s="66"/>
      <c r="T23" s="439">
        <v>16618086.6</v>
      </c>
      <c r="U23" s="440" t="s">
        <v>385</v>
      </c>
      <c r="V23" s="440">
        <v>11354179.800000001</v>
      </c>
      <c r="W23" s="440">
        <v>419903</v>
      </c>
      <c r="X23" s="440">
        <v>5999160.5</v>
      </c>
      <c r="Y23" s="877" t="s">
        <v>64</v>
      </c>
      <c r="Z23" s="68" t="s">
        <v>63</v>
      </c>
      <c r="AA23" s="440">
        <v>3465837.1</v>
      </c>
      <c r="AB23" s="440">
        <v>6015</v>
      </c>
      <c r="AC23" s="440">
        <v>100946.8</v>
      </c>
      <c r="AD23" s="440">
        <v>292653.40000000002</v>
      </c>
      <c r="AE23" s="439">
        <v>1024496.6</v>
      </c>
      <c r="AF23" s="66"/>
      <c r="AG23" s="439">
        <v>372741</v>
      </c>
      <c r="AH23" s="440">
        <v>107899.3</v>
      </c>
      <c r="AI23" s="440">
        <v>7973</v>
      </c>
      <c r="AJ23" s="440">
        <v>825014.7</v>
      </c>
      <c r="AK23" s="440">
        <v>2197483.9</v>
      </c>
      <c r="AL23" s="877" t="s">
        <v>64</v>
      </c>
      <c r="AM23" s="63"/>
      <c r="AN23" s="63"/>
      <c r="AO23" s="63"/>
      <c r="AP23" s="63"/>
    </row>
    <row r="24" spans="1:42" s="67" customFormat="1" ht="18" customHeight="1">
      <c r="A24" s="64" t="s">
        <v>362</v>
      </c>
      <c r="B24" s="72">
        <f t="shared" si="25"/>
        <v>597229911.89999998</v>
      </c>
      <c r="C24" s="493">
        <v>41084722.299999997</v>
      </c>
      <c r="D24" s="493">
        <v>58823989.299999997</v>
      </c>
      <c r="E24" s="494">
        <v>561107</v>
      </c>
      <c r="F24" s="65"/>
      <c r="G24" s="496">
        <v>2806421.7</v>
      </c>
      <c r="H24" s="496">
        <v>406532441.5</v>
      </c>
      <c r="I24" s="496" t="s">
        <v>385</v>
      </c>
      <c r="J24" s="496" t="s">
        <v>385</v>
      </c>
      <c r="K24" s="497">
        <v>8530597.9000000004</v>
      </c>
      <c r="L24" s="875" t="s">
        <v>66</v>
      </c>
      <c r="M24" s="64" t="s">
        <v>65</v>
      </c>
      <c r="N24" s="440">
        <v>1023220.6</v>
      </c>
      <c r="O24" s="440">
        <v>678462.4</v>
      </c>
      <c r="P24" s="440">
        <v>74015.7</v>
      </c>
      <c r="Q24" s="440">
        <v>41901</v>
      </c>
      <c r="R24" s="439">
        <v>272687.2</v>
      </c>
      <c r="S24" s="66"/>
      <c r="T24" s="439">
        <v>19430980</v>
      </c>
      <c r="U24" s="440">
        <v>896049</v>
      </c>
      <c r="V24" s="440">
        <v>12223156.6</v>
      </c>
      <c r="W24" s="440">
        <v>779526.8</v>
      </c>
      <c r="X24" s="440">
        <v>11407759.199999999</v>
      </c>
      <c r="Y24" s="877" t="s">
        <v>66</v>
      </c>
      <c r="Z24" s="68" t="s">
        <v>65</v>
      </c>
      <c r="AA24" s="440">
        <v>22501746</v>
      </c>
      <c r="AB24" s="440">
        <v>77949.5</v>
      </c>
      <c r="AC24" s="440">
        <v>75093.7</v>
      </c>
      <c r="AD24" s="440">
        <v>147646.1</v>
      </c>
      <c r="AE24" s="439">
        <v>337940.6</v>
      </c>
      <c r="AF24" s="66"/>
      <c r="AG24" s="439">
        <v>288787</v>
      </c>
      <c r="AH24" s="440">
        <v>106691.9</v>
      </c>
      <c r="AI24" s="440">
        <v>1062</v>
      </c>
      <c r="AJ24" s="440">
        <v>1477642.5</v>
      </c>
      <c r="AK24" s="440">
        <v>7048314.4000000004</v>
      </c>
      <c r="AL24" s="877" t="s">
        <v>66</v>
      </c>
      <c r="AM24" s="63"/>
      <c r="AN24" s="63"/>
      <c r="AO24" s="63"/>
      <c r="AP24" s="63"/>
    </row>
    <row r="25" spans="1:42" s="67" customFormat="1" ht="18" customHeight="1">
      <c r="A25" s="64" t="s">
        <v>67</v>
      </c>
      <c r="B25" s="72">
        <f t="shared" si="25"/>
        <v>495861782.89999992</v>
      </c>
      <c r="C25" s="493">
        <v>37198597.600000001</v>
      </c>
      <c r="D25" s="493">
        <v>71473800.400000006</v>
      </c>
      <c r="E25" s="494">
        <v>398546.3</v>
      </c>
      <c r="F25" s="65"/>
      <c r="G25" s="496">
        <v>2097002.2</v>
      </c>
      <c r="H25" s="496">
        <v>324624677.89999998</v>
      </c>
      <c r="I25" s="496" t="s">
        <v>385</v>
      </c>
      <c r="J25" s="496" t="s">
        <v>385</v>
      </c>
      <c r="K25" s="497">
        <v>8097620.9000000004</v>
      </c>
      <c r="L25" s="875" t="s">
        <v>68</v>
      </c>
      <c r="M25" s="64" t="s">
        <v>67</v>
      </c>
      <c r="N25" s="440">
        <v>1041663</v>
      </c>
      <c r="O25" s="440">
        <v>511123.3</v>
      </c>
      <c r="P25" s="440">
        <v>28222.3</v>
      </c>
      <c r="Q25" s="440">
        <v>23610.2</v>
      </c>
      <c r="R25" s="439">
        <v>224526.8</v>
      </c>
      <c r="S25" s="66"/>
      <c r="T25" s="439">
        <v>17102999.399999999</v>
      </c>
      <c r="U25" s="440">
        <v>127300</v>
      </c>
      <c r="V25" s="440">
        <v>12498605</v>
      </c>
      <c r="W25" s="440">
        <v>1205535.7</v>
      </c>
      <c r="X25" s="440">
        <v>12239699</v>
      </c>
      <c r="Y25" s="877" t="s">
        <v>68</v>
      </c>
      <c r="Z25" s="68" t="s">
        <v>67</v>
      </c>
      <c r="AA25" s="440">
        <v>3587825.3</v>
      </c>
      <c r="AB25" s="440">
        <v>54835</v>
      </c>
      <c r="AC25" s="440">
        <v>56758.7</v>
      </c>
      <c r="AD25" s="440">
        <v>121374.7</v>
      </c>
      <c r="AE25" s="439">
        <v>569192.30000000005</v>
      </c>
      <c r="AF25" s="66"/>
      <c r="AG25" s="439">
        <v>133214.39999999999</v>
      </c>
      <c r="AH25" s="440">
        <v>100257.3</v>
      </c>
      <c r="AI25" s="440">
        <v>3333</v>
      </c>
      <c r="AJ25" s="440">
        <v>1227565</v>
      </c>
      <c r="AK25" s="440">
        <v>1113897.2</v>
      </c>
      <c r="AL25" s="877" t="s">
        <v>68</v>
      </c>
      <c r="AM25" s="63"/>
      <c r="AN25" s="63"/>
      <c r="AO25" s="63"/>
      <c r="AP25" s="63"/>
    </row>
    <row r="26" spans="1:42" s="67" customFormat="1" ht="18" customHeight="1">
      <c r="A26" s="64" t="s">
        <v>69</v>
      </c>
      <c r="B26" s="72">
        <f t="shared" si="25"/>
        <v>607482949.50000012</v>
      </c>
      <c r="C26" s="493">
        <v>93123263.5</v>
      </c>
      <c r="D26" s="493">
        <v>140004494.69999999</v>
      </c>
      <c r="E26" s="494">
        <v>533100</v>
      </c>
      <c r="F26" s="65"/>
      <c r="G26" s="496">
        <v>4554354.5999999996</v>
      </c>
      <c r="H26" s="496">
        <v>260509256.19999999</v>
      </c>
      <c r="I26" s="496">
        <v>72.3</v>
      </c>
      <c r="J26" s="496">
        <v>1769912</v>
      </c>
      <c r="K26" s="497">
        <v>17074838.699999999</v>
      </c>
      <c r="L26" s="875" t="s">
        <v>70</v>
      </c>
      <c r="M26" s="64" t="s">
        <v>69</v>
      </c>
      <c r="N26" s="440">
        <v>1426409.6</v>
      </c>
      <c r="O26" s="440">
        <v>1081074</v>
      </c>
      <c r="P26" s="440">
        <v>113988.2</v>
      </c>
      <c r="Q26" s="440">
        <v>42621</v>
      </c>
      <c r="R26" s="439">
        <v>678422.4</v>
      </c>
      <c r="S26" s="66"/>
      <c r="T26" s="439">
        <v>29546966.600000001</v>
      </c>
      <c r="U26" s="440" t="s">
        <v>385</v>
      </c>
      <c r="V26" s="440">
        <v>8117323.5</v>
      </c>
      <c r="W26" s="440">
        <v>1264599.1000000001</v>
      </c>
      <c r="X26" s="440">
        <v>20051587.899999999</v>
      </c>
      <c r="Y26" s="877" t="s">
        <v>70</v>
      </c>
      <c r="Z26" s="68" t="s">
        <v>69</v>
      </c>
      <c r="AA26" s="440">
        <v>15756235.9</v>
      </c>
      <c r="AB26" s="440">
        <v>576979.69999999995</v>
      </c>
      <c r="AC26" s="440">
        <v>57625.9</v>
      </c>
      <c r="AD26" s="440">
        <v>196200.7</v>
      </c>
      <c r="AE26" s="439">
        <v>2560642.2000000002</v>
      </c>
      <c r="AF26" s="66"/>
      <c r="AG26" s="439">
        <v>191515.5</v>
      </c>
      <c r="AH26" s="440">
        <v>192647.2</v>
      </c>
      <c r="AI26" s="440">
        <v>4874</v>
      </c>
      <c r="AJ26" s="440">
        <v>2100196.9</v>
      </c>
      <c r="AK26" s="440">
        <v>5953747.2000000002</v>
      </c>
      <c r="AL26" s="877" t="s">
        <v>70</v>
      </c>
      <c r="AM26" s="492"/>
      <c r="AN26" s="63"/>
      <c r="AO26" s="63"/>
      <c r="AP26" s="63"/>
    </row>
    <row r="27" spans="1:42" s="67" customFormat="1" ht="16.5" customHeight="1" thickBot="1">
      <c r="A27" s="498" t="s">
        <v>71</v>
      </c>
      <c r="B27" s="72">
        <f t="shared" si="25"/>
        <v>494980438.79999995</v>
      </c>
      <c r="C27" s="499">
        <v>52575340.200000003</v>
      </c>
      <c r="D27" s="499">
        <v>140527465.30000001</v>
      </c>
      <c r="E27" s="499">
        <v>123562</v>
      </c>
      <c r="F27" s="500"/>
      <c r="G27" s="501">
        <v>2463686.2000000002</v>
      </c>
      <c r="H27" s="501">
        <v>197664291.5</v>
      </c>
      <c r="I27" s="501" t="s">
        <v>385</v>
      </c>
      <c r="J27" s="501">
        <v>512506</v>
      </c>
      <c r="K27" s="502">
        <v>14035208.300000001</v>
      </c>
      <c r="L27" s="876" t="s">
        <v>145</v>
      </c>
      <c r="M27" s="498" t="s">
        <v>71</v>
      </c>
      <c r="N27" s="441">
        <v>1315445.7</v>
      </c>
      <c r="O27" s="441">
        <v>1016446</v>
      </c>
      <c r="P27" s="441">
        <v>195226.7</v>
      </c>
      <c r="Q27" s="441">
        <v>76649</v>
      </c>
      <c r="R27" s="441">
        <v>695628.7</v>
      </c>
      <c r="S27" s="500"/>
      <c r="T27" s="441">
        <v>23916319.5</v>
      </c>
      <c r="U27" s="441" t="s">
        <v>385</v>
      </c>
      <c r="V27" s="441">
        <v>17590211.199999999</v>
      </c>
      <c r="W27" s="441">
        <v>1692628.5</v>
      </c>
      <c r="X27" s="441">
        <v>15901076.4</v>
      </c>
      <c r="Y27" s="878" t="s">
        <v>145</v>
      </c>
      <c r="Z27" s="503" t="s">
        <v>71</v>
      </c>
      <c r="AA27" s="441">
        <v>15684625.199999999</v>
      </c>
      <c r="AB27" s="441">
        <v>328271.40000000002</v>
      </c>
      <c r="AC27" s="441">
        <v>187650</v>
      </c>
      <c r="AD27" s="441">
        <v>257126.1</v>
      </c>
      <c r="AE27" s="441">
        <v>163782</v>
      </c>
      <c r="AF27" s="500"/>
      <c r="AG27" s="441">
        <v>1274967</v>
      </c>
      <c r="AH27" s="441">
        <v>214412.6</v>
      </c>
      <c r="AI27" s="441">
        <v>7741</v>
      </c>
      <c r="AJ27" s="441">
        <v>1467312.8</v>
      </c>
      <c r="AK27" s="441">
        <v>5092859.5</v>
      </c>
      <c r="AL27" s="878" t="s">
        <v>145</v>
      </c>
      <c r="AM27" s="492"/>
      <c r="AN27" s="63"/>
      <c r="AO27" s="63"/>
      <c r="AP27" s="63"/>
    </row>
    <row r="28" spans="1:42" ht="24" customHeight="1" thickTop="1">
      <c r="A28" s="504" t="s">
        <v>391</v>
      </c>
      <c r="B28" s="504"/>
      <c r="C28" s="504"/>
      <c r="D28" s="504"/>
      <c r="E28" s="505"/>
      <c r="F28" s="505"/>
      <c r="G28" s="506"/>
      <c r="H28" s="505"/>
      <c r="I28" s="505"/>
      <c r="J28" s="766" t="s">
        <v>147</v>
      </c>
      <c r="K28" s="766"/>
      <c r="L28" s="766"/>
      <c r="M28" s="767" t="s">
        <v>391</v>
      </c>
      <c r="N28" s="767"/>
      <c r="O28" s="767"/>
      <c r="P28" s="767"/>
      <c r="Q28" s="507"/>
      <c r="R28" s="507"/>
      <c r="S28" s="507"/>
      <c r="T28" s="507"/>
      <c r="U28" s="508"/>
      <c r="V28" s="508"/>
      <c r="W28" s="509" t="s">
        <v>349</v>
      </c>
      <c r="X28" s="509"/>
      <c r="Y28" s="509"/>
      <c r="Z28" s="767" t="s">
        <v>146</v>
      </c>
      <c r="AA28" s="767"/>
      <c r="AB28" s="767"/>
      <c r="AC28" s="508"/>
      <c r="AD28" s="510"/>
      <c r="AE28" s="510"/>
      <c r="AF28" s="508"/>
      <c r="AG28" s="508"/>
      <c r="AH28" s="508"/>
      <c r="AI28" s="508"/>
      <c r="AJ28" s="766" t="s">
        <v>388</v>
      </c>
      <c r="AK28" s="766"/>
      <c r="AL28" s="766"/>
      <c r="AM28" s="492"/>
      <c r="AN28" s="492"/>
      <c r="AO28" s="492"/>
      <c r="AP28" s="492"/>
    </row>
    <row r="29" spans="1:42">
      <c r="A29" s="492"/>
      <c r="B29" s="492"/>
      <c r="C29" s="492"/>
      <c r="D29" s="492"/>
      <c r="E29" s="492"/>
      <c r="F29" s="492"/>
      <c r="G29" s="492"/>
      <c r="H29" s="492"/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511"/>
      <c r="T29" s="492"/>
      <c r="U29" s="492"/>
      <c r="V29" s="492"/>
      <c r="W29" s="492"/>
      <c r="X29" s="492"/>
      <c r="Y29" s="492"/>
      <c r="Z29" s="492"/>
      <c r="AA29" s="492"/>
      <c r="AB29" s="492"/>
      <c r="AC29" s="492"/>
      <c r="AD29" s="492"/>
      <c r="AE29" s="492"/>
      <c r="AF29" s="492"/>
      <c r="AG29" s="492"/>
      <c r="AH29" s="492"/>
      <c r="AI29" s="492"/>
      <c r="AJ29" s="492"/>
      <c r="AK29" s="492"/>
      <c r="AL29" s="492"/>
      <c r="AM29" s="492"/>
      <c r="AN29" s="492"/>
      <c r="AO29" s="492"/>
      <c r="AP29" s="492"/>
    </row>
    <row r="30" spans="1:42">
      <c r="A30" s="492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2"/>
      <c r="Z30" s="512"/>
      <c r="AA30" s="512"/>
      <c r="AB30" s="512"/>
      <c r="AC30" s="512"/>
      <c r="AD30" s="512"/>
      <c r="AE30" s="512"/>
      <c r="AF30" s="512"/>
      <c r="AG30" s="512"/>
      <c r="AH30" s="512"/>
      <c r="AI30" s="512"/>
      <c r="AJ30" s="512"/>
      <c r="AK30" s="512"/>
      <c r="AL30" s="512"/>
      <c r="AM30" s="492"/>
      <c r="AN30" s="492"/>
      <c r="AO30" s="492"/>
      <c r="AP30" s="492"/>
    </row>
    <row r="31" spans="1:42">
      <c r="A31" s="492"/>
      <c r="B31" s="492"/>
      <c r="C31" s="492"/>
      <c r="D31" s="492"/>
      <c r="E31" s="492"/>
      <c r="F31" s="492"/>
      <c r="G31" s="492"/>
      <c r="H31" s="492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492"/>
      <c r="U31" s="492"/>
      <c r="V31" s="492"/>
      <c r="W31" s="492"/>
      <c r="X31" s="492"/>
      <c r="Y31" s="492"/>
      <c r="Z31" s="492"/>
      <c r="AA31" s="492"/>
      <c r="AB31" s="492"/>
      <c r="AC31" s="492"/>
      <c r="AD31" s="492"/>
      <c r="AE31" s="492"/>
      <c r="AF31" s="492"/>
      <c r="AG31" s="492"/>
      <c r="AH31" s="492"/>
      <c r="AI31" s="492"/>
      <c r="AJ31" s="492"/>
      <c r="AK31" s="492"/>
      <c r="AL31" s="492"/>
      <c r="AM31" s="492"/>
      <c r="AN31" s="492"/>
      <c r="AO31" s="492"/>
      <c r="AP31" s="492"/>
    </row>
    <row r="32" spans="1:42">
      <c r="A32" s="492"/>
      <c r="B32" s="492"/>
      <c r="C32" s="492"/>
      <c r="D32" s="492"/>
      <c r="E32" s="492"/>
      <c r="F32" s="492"/>
      <c r="G32" s="492"/>
      <c r="H32" s="492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492"/>
      <c r="AA32" s="492"/>
      <c r="AB32" s="492"/>
      <c r="AC32" s="492"/>
      <c r="AD32" s="492"/>
      <c r="AE32" s="492"/>
      <c r="AF32" s="492"/>
      <c r="AG32" s="492"/>
      <c r="AH32" s="492"/>
      <c r="AI32" s="492"/>
      <c r="AJ32" s="492"/>
      <c r="AK32" s="492"/>
      <c r="AL32" s="492"/>
      <c r="AM32" s="492"/>
      <c r="AN32" s="492"/>
      <c r="AO32" s="492"/>
      <c r="AP32" s="492"/>
    </row>
    <row r="33" spans="1:42">
      <c r="A33" s="492"/>
      <c r="B33" s="492"/>
      <c r="C33" s="492"/>
      <c r="D33" s="492"/>
      <c r="E33" s="492"/>
      <c r="F33" s="492"/>
      <c r="G33" s="492"/>
      <c r="H33" s="492"/>
      <c r="I33" s="492"/>
      <c r="J33" s="492"/>
      <c r="K33" s="492"/>
      <c r="L33" s="492"/>
      <c r="M33" s="492"/>
      <c r="N33" s="492"/>
      <c r="O33" s="492"/>
      <c r="P33" s="492"/>
      <c r="Q33" s="492"/>
      <c r="R33" s="492"/>
      <c r="S33" s="492"/>
      <c r="T33" s="492"/>
      <c r="U33" s="492"/>
      <c r="V33" s="492"/>
      <c r="W33" s="492"/>
      <c r="X33" s="492"/>
      <c r="Y33" s="492"/>
      <c r="Z33" s="492"/>
      <c r="AA33" s="492"/>
      <c r="AB33" s="492"/>
      <c r="AC33" s="492"/>
      <c r="AD33" s="492"/>
      <c r="AE33" s="492"/>
      <c r="AF33" s="492"/>
      <c r="AG33" s="492"/>
      <c r="AH33" s="492"/>
      <c r="AI33" s="492"/>
      <c r="AJ33" s="492"/>
      <c r="AK33" s="492"/>
      <c r="AL33" s="492"/>
      <c r="AM33" s="492"/>
      <c r="AN33" s="492"/>
      <c r="AO33" s="492"/>
      <c r="AP33" s="492"/>
    </row>
    <row r="34" spans="1:42">
      <c r="A34" s="492"/>
      <c r="B34" s="492"/>
      <c r="C34" s="492"/>
      <c r="D34" s="492"/>
      <c r="E34" s="492"/>
      <c r="F34" s="492"/>
      <c r="G34" s="492"/>
      <c r="H34" s="492"/>
      <c r="I34" s="492"/>
      <c r="J34" s="492"/>
      <c r="K34" s="492"/>
      <c r="L34" s="492"/>
      <c r="M34" s="492"/>
      <c r="N34" s="492"/>
      <c r="O34" s="492"/>
      <c r="P34" s="492"/>
      <c r="Q34" s="492"/>
      <c r="R34" s="492"/>
      <c r="S34" s="492"/>
      <c r="T34" s="492"/>
      <c r="U34" s="492"/>
      <c r="V34" s="492"/>
      <c r="W34" s="492"/>
      <c r="X34" s="492"/>
      <c r="Y34" s="492"/>
      <c r="Z34" s="492"/>
      <c r="AA34" s="492"/>
      <c r="AB34" s="492"/>
      <c r="AC34" s="492"/>
      <c r="AD34" s="492"/>
      <c r="AE34" s="492"/>
      <c r="AF34" s="492"/>
      <c r="AG34" s="492"/>
      <c r="AH34" s="492"/>
      <c r="AI34" s="492"/>
      <c r="AJ34" s="492"/>
      <c r="AK34" s="492"/>
      <c r="AL34" s="492"/>
      <c r="AM34" s="492"/>
      <c r="AN34" s="492"/>
      <c r="AO34" s="492"/>
      <c r="AP34" s="492"/>
    </row>
    <row r="35" spans="1:42">
      <c r="A35" s="492"/>
      <c r="B35" s="492"/>
      <c r="C35" s="492"/>
      <c r="D35" s="492"/>
      <c r="E35" s="492"/>
      <c r="F35" s="492"/>
      <c r="G35" s="492"/>
      <c r="H35" s="492"/>
      <c r="I35" s="492"/>
      <c r="J35" s="492"/>
      <c r="K35" s="492"/>
      <c r="L35" s="492"/>
      <c r="M35" s="492"/>
      <c r="N35" s="492"/>
      <c r="O35" s="492"/>
      <c r="P35" s="492"/>
      <c r="Q35" s="492"/>
      <c r="R35" s="492"/>
      <c r="S35" s="492"/>
      <c r="T35" s="492"/>
      <c r="U35" s="492"/>
      <c r="V35" s="492"/>
      <c r="W35" s="492"/>
      <c r="X35" s="492"/>
      <c r="Y35" s="492"/>
      <c r="Z35" s="492"/>
      <c r="AA35" s="492"/>
      <c r="AB35" s="492"/>
      <c r="AC35" s="492"/>
      <c r="AD35" s="492"/>
      <c r="AE35" s="492"/>
      <c r="AF35" s="492"/>
      <c r="AG35" s="492"/>
      <c r="AH35" s="492"/>
      <c r="AI35" s="492"/>
      <c r="AJ35" s="492"/>
      <c r="AK35" s="492"/>
      <c r="AL35" s="492"/>
      <c r="AM35" s="492"/>
      <c r="AN35" s="492"/>
      <c r="AO35" s="492"/>
      <c r="AP35" s="492"/>
    </row>
    <row r="36" spans="1:42">
      <c r="A36" s="492"/>
      <c r="B36" s="492"/>
      <c r="C36" s="492"/>
      <c r="D36" s="492"/>
      <c r="E36" s="492"/>
      <c r="F36" s="492"/>
      <c r="G36" s="492"/>
      <c r="H36" s="492"/>
      <c r="I36" s="492"/>
      <c r="J36" s="492"/>
      <c r="K36" s="492"/>
      <c r="L36" s="492"/>
      <c r="M36" s="492"/>
      <c r="N36" s="492"/>
      <c r="O36" s="492"/>
      <c r="P36" s="492"/>
      <c r="Q36" s="492"/>
      <c r="R36" s="492"/>
      <c r="S36" s="492"/>
      <c r="T36" s="492"/>
      <c r="U36" s="492"/>
      <c r="V36" s="492"/>
      <c r="W36" s="492"/>
      <c r="X36" s="492"/>
      <c r="Y36" s="492"/>
      <c r="Z36" s="492"/>
      <c r="AA36" s="492"/>
      <c r="AB36" s="492"/>
      <c r="AC36" s="492"/>
      <c r="AD36" s="492"/>
      <c r="AE36" s="492"/>
      <c r="AF36" s="492"/>
      <c r="AG36" s="492"/>
      <c r="AH36" s="492"/>
      <c r="AI36" s="492"/>
      <c r="AJ36" s="492"/>
      <c r="AK36" s="492"/>
      <c r="AL36" s="492"/>
      <c r="AM36" s="492"/>
      <c r="AN36" s="492"/>
      <c r="AO36" s="492"/>
      <c r="AP36" s="492"/>
    </row>
    <row r="37" spans="1:42">
      <c r="A37" s="492"/>
      <c r="B37" s="492"/>
      <c r="C37" s="492"/>
      <c r="D37" s="492"/>
      <c r="E37" s="492"/>
      <c r="F37" s="492"/>
      <c r="G37" s="492"/>
      <c r="H37" s="492"/>
      <c r="I37" s="492"/>
      <c r="J37" s="492"/>
      <c r="K37" s="492"/>
      <c r="L37" s="492"/>
      <c r="M37" s="492"/>
      <c r="N37" s="492"/>
      <c r="O37" s="492"/>
      <c r="P37" s="492"/>
      <c r="Q37" s="492"/>
      <c r="R37" s="492"/>
      <c r="S37" s="492"/>
      <c r="T37" s="492"/>
      <c r="U37" s="492"/>
      <c r="V37" s="492"/>
      <c r="W37" s="492"/>
      <c r="X37" s="492"/>
      <c r="Y37" s="492"/>
      <c r="Z37" s="492"/>
      <c r="AA37" s="492"/>
      <c r="AB37" s="492"/>
      <c r="AC37" s="492"/>
      <c r="AD37" s="492"/>
      <c r="AE37" s="492"/>
      <c r="AF37" s="492"/>
      <c r="AG37" s="492"/>
      <c r="AH37" s="492"/>
      <c r="AI37" s="492"/>
      <c r="AJ37" s="492"/>
      <c r="AK37" s="492"/>
      <c r="AL37" s="492"/>
      <c r="AM37" s="492"/>
      <c r="AN37" s="492"/>
      <c r="AO37" s="492"/>
      <c r="AP37" s="492"/>
    </row>
    <row r="38" spans="1:42">
      <c r="A38" s="492"/>
      <c r="B38" s="492"/>
      <c r="C38" s="492"/>
      <c r="D38" s="492"/>
      <c r="E38" s="492"/>
      <c r="F38" s="492"/>
      <c r="G38" s="492"/>
      <c r="H38" s="492"/>
      <c r="I38" s="492"/>
      <c r="J38" s="492"/>
      <c r="K38" s="492"/>
      <c r="L38" s="492"/>
      <c r="M38" s="492"/>
      <c r="N38" s="492"/>
      <c r="O38" s="492"/>
      <c r="P38" s="492"/>
      <c r="Q38" s="492"/>
      <c r="R38" s="492"/>
      <c r="S38" s="492"/>
      <c r="T38" s="492"/>
      <c r="U38" s="492"/>
      <c r="V38" s="492"/>
      <c r="W38" s="492"/>
      <c r="X38" s="492"/>
      <c r="Y38" s="492"/>
      <c r="Z38" s="492"/>
      <c r="AA38" s="492"/>
      <c r="AB38" s="492"/>
      <c r="AC38" s="492"/>
      <c r="AD38" s="492"/>
      <c r="AE38" s="492"/>
      <c r="AF38" s="492"/>
      <c r="AG38" s="492"/>
      <c r="AH38" s="492"/>
      <c r="AI38" s="492"/>
      <c r="AJ38" s="492"/>
      <c r="AK38" s="492"/>
      <c r="AL38" s="492"/>
      <c r="AM38" s="492"/>
      <c r="AN38" s="492"/>
      <c r="AO38" s="492"/>
      <c r="AP38" s="492"/>
    </row>
    <row r="39" spans="1:42">
      <c r="A39" s="492"/>
      <c r="B39" s="492"/>
      <c r="C39" s="492"/>
      <c r="D39" s="492"/>
      <c r="E39" s="492"/>
      <c r="F39" s="492"/>
      <c r="G39" s="492"/>
      <c r="H39" s="492"/>
      <c r="I39" s="492"/>
      <c r="J39" s="492"/>
      <c r="K39" s="492"/>
      <c r="L39" s="492"/>
      <c r="M39" s="492"/>
      <c r="N39" s="492"/>
      <c r="O39" s="492"/>
      <c r="P39" s="492"/>
      <c r="Q39" s="492"/>
      <c r="R39" s="492"/>
      <c r="S39" s="492"/>
      <c r="T39" s="492"/>
      <c r="U39" s="492"/>
      <c r="V39" s="492"/>
      <c r="W39" s="492"/>
      <c r="X39" s="492"/>
      <c r="Y39" s="492"/>
      <c r="Z39" s="492"/>
      <c r="AA39" s="492"/>
      <c r="AB39" s="492"/>
      <c r="AC39" s="492"/>
      <c r="AD39" s="492"/>
      <c r="AE39" s="492"/>
      <c r="AF39" s="492"/>
      <c r="AG39" s="492"/>
      <c r="AH39" s="492"/>
      <c r="AI39" s="492"/>
      <c r="AJ39" s="492"/>
      <c r="AK39" s="492"/>
      <c r="AL39" s="492"/>
      <c r="AM39" s="492"/>
      <c r="AN39" s="492"/>
      <c r="AO39" s="492"/>
      <c r="AP39" s="492"/>
    </row>
    <row r="40" spans="1:42">
      <c r="A40" s="492"/>
      <c r="B40" s="492"/>
      <c r="C40" s="492"/>
      <c r="D40" s="492"/>
      <c r="E40" s="492"/>
      <c r="F40" s="492"/>
      <c r="G40" s="492"/>
      <c r="H40" s="492"/>
      <c r="I40" s="492"/>
      <c r="J40" s="492"/>
      <c r="K40" s="492"/>
      <c r="L40" s="492"/>
      <c r="M40" s="492"/>
      <c r="N40" s="492"/>
      <c r="O40" s="492"/>
      <c r="P40" s="492"/>
      <c r="Q40" s="492"/>
      <c r="R40" s="492"/>
      <c r="S40" s="492"/>
      <c r="T40" s="492"/>
      <c r="U40" s="492"/>
      <c r="V40" s="492"/>
      <c r="W40" s="492"/>
      <c r="X40" s="492"/>
      <c r="Y40" s="492"/>
      <c r="Z40" s="492"/>
      <c r="AA40" s="492"/>
      <c r="AB40" s="492"/>
      <c r="AC40" s="492"/>
      <c r="AD40" s="492"/>
      <c r="AE40" s="492"/>
      <c r="AF40" s="492"/>
      <c r="AG40" s="492"/>
      <c r="AH40" s="492"/>
      <c r="AI40" s="492"/>
      <c r="AJ40" s="492"/>
      <c r="AK40" s="492"/>
      <c r="AL40" s="492"/>
      <c r="AM40" s="492"/>
      <c r="AN40" s="492"/>
      <c r="AO40" s="492"/>
      <c r="AP40" s="492"/>
    </row>
    <row r="41" spans="1:42">
      <c r="A41" s="492"/>
      <c r="B41" s="492"/>
      <c r="C41" s="492"/>
      <c r="D41" s="492"/>
      <c r="E41" s="492"/>
      <c r="F41" s="492"/>
      <c r="G41" s="492"/>
      <c r="H41" s="492"/>
      <c r="I41" s="492"/>
      <c r="J41" s="492"/>
      <c r="K41" s="492"/>
      <c r="L41" s="492"/>
      <c r="M41" s="492"/>
      <c r="N41" s="492"/>
      <c r="O41" s="492"/>
      <c r="P41" s="492"/>
      <c r="Q41" s="492"/>
      <c r="R41" s="492"/>
      <c r="S41" s="492"/>
      <c r="T41" s="492"/>
      <c r="U41" s="492"/>
      <c r="V41" s="492"/>
      <c r="W41" s="492"/>
      <c r="X41" s="492"/>
      <c r="Y41" s="492"/>
      <c r="Z41" s="492"/>
      <c r="AA41" s="492"/>
      <c r="AB41" s="492"/>
      <c r="AC41" s="492"/>
      <c r="AD41" s="492"/>
      <c r="AE41" s="492"/>
      <c r="AF41" s="492"/>
      <c r="AG41" s="492"/>
      <c r="AH41" s="492"/>
      <c r="AI41" s="492"/>
      <c r="AJ41" s="492"/>
      <c r="AK41" s="492"/>
      <c r="AL41" s="492"/>
      <c r="AM41" s="492"/>
      <c r="AN41" s="492"/>
      <c r="AO41" s="492"/>
      <c r="AP41" s="492"/>
    </row>
    <row r="42" spans="1:42">
      <c r="A42" s="492"/>
      <c r="B42" s="492"/>
      <c r="C42" s="492"/>
      <c r="D42" s="492"/>
      <c r="E42" s="492"/>
      <c r="F42" s="492"/>
      <c r="G42" s="492"/>
      <c r="H42" s="492"/>
      <c r="I42" s="492"/>
      <c r="J42" s="492"/>
      <c r="K42" s="492"/>
      <c r="L42" s="492"/>
      <c r="M42" s="492"/>
      <c r="N42" s="492"/>
      <c r="O42" s="492"/>
      <c r="P42" s="492"/>
      <c r="Q42" s="492"/>
      <c r="R42" s="492"/>
      <c r="S42" s="492"/>
      <c r="T42" s="492"/>
      <c r="U42" s="492"/>
      <c r="V42" s="492"/>
      <c r="W42" s="492"/>
      <c r="X42" s="492"/>
      <c r="Y42" s="492"/>
      <c r="Z42" s="492"/>
      <c r="AA42" s="492"/>
      <c r="AB42" s="492"/>
      <c r="AC42" s="492"/>
      <c r="AD42" s="492"/>
      <c r="AE42" s="492"/>
      <c r="AF42" s="492"/>
      <c r="AG42" s="492"/>
      <c r="AH42" s="492"/>
      <c r="AI42" s="492"/>
      <c r="AJ42" s="492"/>
      <c r="AK42" s="492"/>
      <c r="AL42" s="492"/>
      <c r="AM42" s="492"/>
      <c r="AN42" s="492"/>
      <c r="AO42" s="492"/>
      <c r="AP42" s="492"/>
    </row>
    <row r="43" spans="1:42">
      <c r="A43" s="492"/>
      <c r="B43" s="492"/>
      <c r="C43" s="492"/>
      <c r="D43" s="492"/>
      <c r="E43" s="492"/>
      <c r="F43" s="492"/>
      <c r="G43" s="492"/>
      <c r="H43" s="492"/>
      <c r="I43" s="492"/>
      <c r="J43" s="492"/>
      <c r="K43" s="492"/>
      <c r="L43" s="492"/>
      <c r="M43" s="492"/>
      <c r="N43" s="492"/>
      <c r="O43" s="492"/>
      <c r="P43" s="492"/>
      <c r="Q43" s="492"/>
      <c r="R43" s="492"/>
      <c r="S43" s="492"/>
      <c r="T43" s="492"/>
      <c r="U43" s="492"/>
      <c r="V43" s="492"/>
      <c r="W43" s="492"/>
      <c r="X43" s="492"/>
      <c r="Y43" s="492"/>
      <c r="Z43" s="492"/>
      <c r="AA43" s="492"/>
      <c r="AB43" s="492"/>
      <c r="AC43" s="492"/>
      <c r="AD43" s="492"/>
      <c r="AE43" s="492"/>
      <c r="AF43" s="492"/>
      <c r="AG43" s="492"/>
      <c r="AH43" s="492"/>
      <c r="AI43" s="492"/>
      <c r="AJ43" s="492"/>
      <c r="AK43" s="492"/>
      <c r="AL43" s="492"/>
      <c r="AM43" s="492"/>
      <c r="AN43" s="492"/>
      <c r="AO43" s="492"/>
      <c r="AP43" s="492"/>
    </row>
    <row r="44" spans="1:42">
      <c r="A44" s="492"/>
      <c r="B44" s="492"/>
      <c r="C44" s="492"/>
      <c r="D44" s="492"/>
      <c r="E44" s="492"/>
      <c r="F44" s="492"/>
      <c r="G44" s="492"/>
      <c r="H44" s="492"/>
      <c r="I44" s="492"/>
      <c r="J44" s="492"/>
      <c r="K44" s="492"/>
      <c r="L44" s="492"/>
      <c r="M44" s="492"/>
      <c r="N44" s="492"/>
      <c r="O44" s="492"/>
      <c r="P44" s="492"/>
      <c r="Q44" s="492"/>
      <c r="R44" s="492"/>
      <c r="S44" s="492"/>
      <c r="T44" s="492"/>
      <c r="U44" s="492"/>
      <c r="V44" s="492"/>
      <c r="W44" s="492"/>
      <c r="X44" s="492"/>
      <c r="Y44" s="492"/>
      <c r="Z44" s="492"/>
      <c r="AA44" s="492"/>
      <c r="AB44" s="492"/>
      <c r="AC44" s="492"/>
      <c r="AD44" s="492"/>
      <c r="AE44" s="492"/>
      <c r="AF44" s="492"/>
      <c r="AG44" s="492"/>
      <c r="AH44" s="492"/>
      <c r="AI44" s="492"/>
      <c r="AJ44" s="492"/>
      <c r="AK44" s="492"/>
      <c r="AL44" s="492"/>
      <c r="AM44" s="492"/>
      <c r="AN44" s="492"/>
      <c r="AO44" s="492"/>
      <c r="AP44" s="492"/>
    </row>
    <row r="45" spans="1:42">
      <c r="A45" s="492"/>
      <c r="B45" s="492"/>
      <c r="C45" s="492"/>
      <c r="D45" s="492"/>
      <c r="E45" s="492"/>
      <c r="F45" s="492"/>
      <c r="G45" s="492"/>
      <c r="H45" s="492"/>
      <c r="I45" s="492"/>
      <c r="J45" s="492"/>
      <c r="K45" s="492"/>
      <c r="L45" s="492"/>
      <c r="M45" s="492"/>
      <c r="N45" s="492"/>
      <c r="O45" s="492"/>
      <c r="P45" s="492"/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2"/>
    </row>
    <row r="46" spans="1:42">
      <c r="A46" s="492"/>
      <c r="B46" s="492"/>
      <c r="C46" s="492"/>
      <c r="D46" s="492"/>
      <c r="E46" s="492"/>
      <c r="F46" s="492"/>
      <c r="G46" s="492"/>
      <c r="H46" s="492"/>
      <c r="I46" s="492"/>
      <c r="J46" s="492"/>
      <c r="K46" s="492"/>
      <c r="L46" s="492"/>
      <c r="M46" s="492"/>
      <c r="N46" s="492"/>
      <c r="O46" s="492"/>
      <c r="P46" s="492"/>
      <c r="Q46" s="492"/>
      <c r="R46" s="492"/>
      <c r="S46" s="492"/>
      <c r="T46" s="492"/>
      <c r="U46" s="492"/>
      <c r="V46" s="492"/>
      <c r="W46" s="492"/>
      <c r="X46" s="492"/>
      <c r="Y46" s="492"/>
      <c r="Z46" s="492"/>
      <c r="AA46" s="492"/>
      <c r="AB46" s="492"/>
      <c r="AC46" s="492"/>
      <c r="AD46" s="492"/>
      <c r="AE46" s="492"/>
      <c r="AF46" s="492"/>
      <c r="AG46" s="492"/>
      <c r="AH46" s="492"/>
      <c r="AI46" s="492"/>
      <c r="AJ46" s="492"/>
      <c r="AK46" s="492"/>
      <c r="AL46" s="492"/>
      <c r="AM46" s="492"/>
      <c r="AN46" s="492"/>
      <c r="AO46" s="492"/>
      <c r="AP46" s="492"/>
    </row>
    <row r="47" spans="1:42">
      <c r="A47" s="492"/>
      <c r="B47" s="492"/>
      <c r="C47" s="492"/>
      <c r="D47" s="492"/>
      <c r="E47" s="492"/>
      <c r="F47" s="492"/>
      <c r="G47" s="492"/>
      <c r="H47" s="492"/>
      <c r="I47" s="492"/>
      <c r="J47" s="492"/>
      <c r="K47" s="492"/>
      <c r="L47" s="492"/>
      <c r="M47" s="492"/>
      <c r="N47" s="492"/>
      <c r="O47" s="492"/>
      <c r="P47" s="492"/>
      <c r="Q47" s="492"/>
      <c r="R47" s="492"/>
      <c r="S47" s="492"/>
      <c r="T47" s="492"/>
      <c r="U47" s="492"/>
      <c r="V47" s="492"/>
      <c r="W47" s="492"/>
      <c r="X47" s="492"/>
      <c r="Y47" s="492"/>
      <c r="Z47" s="492"/>
      <c r="AA47" s="492"/>
      <c r="AB47" s="492"/>
      <c r="AC47" s="492"/>
      <c r="AD47" s="492"/>
      <c r="AE47" s="492"/>
      <c r="AF47" s="492"/>
      <c r="AG47" s="492"/>
      <c r="AH47" s="492"/>
      <c r="AI47" s="492"/>
      <c r="AJ47" s="492"/>
      <c r="AK47" s="492"/>
      <c r="AL47" s="492"/>
      <c r="AM47" s="492"/>
      <c r="AN47" s="492"/>
      <c r="AO47" s="492"/>
      <c r="AP47" s="492"/>
    </row>
    <row r="48" spans="1:42">
      <c r="A48" s="492"/>
      <c r="B48" s="492"/>
      <c r="C48" s="492"/>
      <c r="D48" s="492"/>
      <c r="E48" s="492"/>
      <c r="F48" s="492"/>
      <c r="G48" s="492"/>
      <c r="H48" s="492"/>
      <c r="I48" s="492"/>
      <c r="J48" s="492"/>
      <c r="K48" s="492"/>
      <c r="L48" s="492"/>
      <c r="M48" s="492"/>
      <c r="N48" s="492"/>
      <c r="O48" s="492"/>
      <c r="P48" s="492"/>
      <c r="Q48" s="492"/>
      <c r="R48" s="492"/>
      <c r="S48" s="492"/>
      <c r="T48" s="492"/>
      <c r="U48" s="492"/>
      <c r="V48" s="492"/>
      <c r="W48" s="492"/>
      <c r="X48" s="492"/>
      <c r="Y48" s="492"/>
      <c r="Z48" s="492"/>
      <c r="AA48" s="492"/>
      <c r="AB48" s="492"/>
      <c r="AC48" s="492"/>
      <c r="AD48" s="492"/>
      <c r="AE48" s="492"/>
      <c r="AF48" s="492"/>
      <c r="AG48" s="492"/>
      <c r="AH48" s="492"/>
      <c r="AI48" s="492"/>
      <c r="AJ48" s="492"/>
      <c r="AK48" s="492"/>
      <c r="AL48" s="492"/>
      <c r="AM48" s="492"/>
      <c r="AN48" s="492"/>
      <c r="AO48" s="492"/>
      <c r="AP48" s="492"/>
    </row>
    <row r="49" spans="1:42">
      <c r="A49" s="492"/>
      <c r="B49" s="492"/>
      <c r="C49" s="492"/>
      <c r="D49" s="492"/>
      <c r="E49" s="492"/>
      <c r="F49" s="492"/>
      <c r="G49" s="492"/>
      <c r="H49" s="492"/>
      <c r="I49" s="492"/>
      <c r="J49" s="492"/>
      <c r="K49" s="492"/>
      <c r="L49" s="492"/>
      <c r="M49" s="492"/>
      <c r="N49" s="492"/>
      <c r="O49" s="492"/>
      <c r="P49" s="492"/>
      <c r="Q49" s="492"/>
      <c r="R49" s="492"/>
      <c r="S49" s="492"/>
      <c r="T49" s="492"/>
      <c r="U49" s="492"/>
      <c r="V49" s="492"/>
      <c r="W49" s="492"/>
      <c r="X49" s="492"/>
      <c r="Y49" s="492"/>
      <c r="Z49" s="492"/>
      <c r="AA49" s="492"/>
      <c r="AB49" s="492"/>
      <c r="AC49" s="492"/>
      <c r="AD49" s="492"/>
      <c r="AE49" s="492"/>
      <c r="AF49" s="492"/>
      <c r="AG49" s="492"/>
      <c r="AH49" s="492"/>
      <c r="AI49" s="492"/>
      <c r="AJ49" s="492"/>
      <c r="AK49" s="492"/>
      <c r="AL49" s="492"/>
      <c r="AM49" s="492"/>
      <c r="AN49" s="492"/>
      <c r="AO49" s="492"/>
      <c r="AP49" s="492"/>
    </row>
    <row r="50" spans="1:42">
      <c r="A50" s="492"/>
      <c r="B50" s="492"/>
      <c r="C50" s="492"/>
      <c r="D50" s="492"/>
      <c r="E50" s="492"/>
      <c r="F50" s="492"/>
      <c r="G50" s="492"/>
      <c r="H50" s="492"/>
      <c r="I50" s="492"/>
      <c r="J50" s="492"/>
      <c r="K50" s="492"/>
      <c r="L50" s="492"/>
      <c r="M50" s="492"/>
      <c r="N50" s="492"/>
      <c r="O50" s="492"/>
      <c r="P50" s="492"/>
      <c r="Q50" s="492"/>
      <c r="R50" s="492"/>
      <c r="S50" s="492"/>
      <c r="T50" s="492"/>
      <c r="U50" s="492"/>
      <c r="V50" s="492"/>
      <c r="W50" s="492"/>
      <c r="X50" s="492"/>
      <c r="Y50" s="492"/>
      <c r="Z50" s="492"/>
      <c r="AA50" s="492"/>
      <c r="AB50" s="492"/>
      <c r="AC50" s="492"/>
      <c r="AD50" s="492"/>
      <c r="AE50" s="492"/>
      <c r="AF50" s="492"/>
      <c r="AG50" s="492"/>
      <c r="AH50" s="492"/>
      <c r="AI50" s="492"/>
      <c r="AJ50" s="492"/>
      <c r="AK50" s="492"/>
      <c r="AL50" s="492"/>
      <c r="AM50" s="492"/>
      <c r="AN50" s="492"/>
      <c r="AO50" s="492"/>
      <c r="AP50" s="492"/>
    </row>
    <row r="51" spans="1:42">
      <c r="A51" s="492"/>
      <c r="B51" s="492"/>
      <c r="C51" s="492"/>
      <c r="D51" s="492"/>
      <c r="E51" s="492"/>
      <c r="F51" s="492"/>
      <c r="G51" s="492"/>
      <c r="H51" s="492"/>
      <c r="I51" s="492"/>
      <c r="J51" s="492"/>
      <c r="K51" s="492"/>
      <c r="L51" s="492"/>
      <c r="M51" s="492"/>
      <c r="N51" s="492"/>
      <c r="O51" s="492"/>
      <c r="P51" s="492"/>
      <c r="Q51" s="492"/>
      <c r="R51" s="492"/>
      <c r="S51" s="492"/>
      <c r="T51" s="492"/>
      <c r="U51" s="492"/>
      <c r="V51" s="492"/>
      <c r="W51" s="492"/>
      <c r="X51" s="492"/>
      <c r="Y51" s="492"/>
      <c r="Z51" s="492"/>
      <c r="AA51" s="492"/>
      <c r="AB51" s="492"/>
      <c r="AC51" s="492"/>
      <c r="AD51" s="492"/>
      <c r="AE51" s="492"/>
      <c r="AF51" s="492"/>
      <c r="AG51" s="492"/>
      <c r="AH51" s="492"/>
      <c r="AI51" s="492"/>
      <c r="AJ51" s="492"/>
      <c r="AK51" s="492"/>
      <c r="AL51" s="492"/>
      <c r="AM51" s="492"/>
      <c r="AN51" s="492"/>
      <c r="AO51" s="492"/>
      <c r="AP51" s="492"/>
    </row>
    <row r="52" spans="1:42">
      <c r="A52" s="492"/>
      <c r="B52" s="492"/>
      <c r="C52" s="492"/>
      <c r="D52" s="492"/>
      <c r="E52" s="492"/>
      <c r="F52" s="492"/>
      <c r="G52" s="492"/>
      <c r="H52" s="492"/>
      <c r="I52" s="492"/>
      <c r="J52" s="492"/>
      <c r="K52" s="492"/>
      <c r="L52" s="492"/>
      <c r="M52" s="492"/>
      <c r="N52" s="492"/>
      <c r="O52" s="492"/>
      <c r="P52" s="492"/>
      <c r="Q52" s="492"/>
      <c r="R52" s="492"/>
      <c r="S52" s="492"/>
      <c r="T52" s="492"/>
      <c r="U52" s="492"/>
      <c r="V52" s="492"/>
      <c r="W52" s="492"/>
      <c r="X52" s="492"/>
      <c r="Y52" s="492"/>
      <c r="Z52" s="492"/>
      <c r="AA52" s="492"/>
      <c r="AB52" s="492"/>
      <c r="AC52" s="492"/>
      <c r="AD52" s="492"/>
      <c r="AE52" s="492"/>
      <c r="AF52" s="492"/>
      <c r="AG52" s="492"/>
      <c r="AH52" s="492"/>
      <c r="AI52" s="492"/>
      <c r="AJ52" s="492"/>
      <c r="AK52" s="492"/>
      <c r="AL52" s="492"/>
      <c r="AM52" s="492"/>
      <c r="AN52" s="492"/>
      <c r="AO52" s="492"/>
      <c r="AP52" s="492"/>
    </row>
    <row r="53" spans="1:42">
      <c r="A53" s="492"/>
      <c r="B53" s="492"/>
      <c r="C53" s="492"/>
      <c r="D53" s="492"/>
      <c r="E53" s="492"/>
      <c r="F53" s="492"/>
      <c r="G53" s="492"/>
      <c r="H53" s="492"/>
      <c r="I53" s="492"/>
      <c r="J53" s="492"/>
      <c r="K53" s="492"/>
      <c r="L53" s="492"/>
      <c r="M53" s="492"/>
      <c r="N53" s="492"/>
      <c r="O53" s="492"/>
      <c r="P53" s="492"/>
      <c r="Q53" s="492"/>
      <c r="R53" s="492"/>
      <c r="S53" s="492"/>
      <c r="T53" s="492"/>
      <c r="U53" s="492"/>
      <c r="V53" s="492"/>
      <c r="W53" s="492"/>
      <c r="X53" s="492"/>
      <c r="Y53" s="492"/>
      <c r="Z53" s="492"/>
      <c r="AA53" s="492"/>
      <c r="AB53" s="492"/>
      <c r="AC53" s="492"/>
      <c r="AD53" s="492"/>
      <c r="AE53" s="492"/>
      <c r="AF53" s="492"/>
      <c r="AG53" s="492"/>
      <c r="AH53" s="492"/>
      <c r="AI53" s="492"/>
      <c r="AJ53" s="492"/>
      <c r="AK53" s="492"/>
      <c r="AL53" s="492"/>
      <c r="AM53" s="492"/>
      <c r="AN53" s="492"/>
      <c r="AO53" s="492"/>
      <c r="AP53" s="492"/>
    </row>
    <row r="54" spans="1:42">
      <c r="A54" s="492"/>
      <c r="B54" s="492"/>
      <c r="C54" s="492"/>
      <c r="D54" s="492"/>
      <c r="E54" s="492"/>
      <c r="F54" s="492"/>
      <c r="G54" s="492"/>
      <c r="H54" s="492"/>
      <c r="I54" s="492"/>
      <c r="J54" s="492"/>
      <c r="K54" s="492"/>
      <c r="L54" s="492"/>
      <c r="M54" s="492"/>
      <c r="N54" s="492"/>
      <c r="O54" s="492"/>
      <c r="P54" s="492"/>
      <c r="Q54" s="492"/>
      <c r="R54" s="492"/>
      <c r="S54" s="492"/>
      <c r="T54" s="492"/>
      <c r="U54" s="492"/>
      <c r="V54" s="492"/>
      <c r="W54" s="492"/>
      <c r="X54" s="492"/>
      <c r="Y54" s="492"/>
      <c r="Z54" s="492"/>
      <c r="AA54" s="492"/>
      <c r="AB54" s="492"/>
      <c r="AC54" s="492"/>
      <c r="AD54" s="492"/>
      <c r="AE54" s="492"/>
      <c r="AF54" s="492"/>
      <c r="AG54" s="492"/>
      <c r="AH54" s="492"/>
      <c r="AI54" s="492"/>
      <c r="AJ54" s="492"/>
      <c r="AK54" s="492"/>
      <c r="AL54" s="492"/>
      <c r="AM54" s="492"/>
      <c r="AN54" s="492"/>
      <c r="AO54" s="492"/>
      <c r="AP54" s="492"/>
    </row>
    <row r="55" spans="1:42">
      <c r="A55" s="492"/>
      <c r="B55" s="492"/>
      <c r="C55" s="492"/>
      <c r="D55" s="492"/>
      <c r="E55" s="492"/>
      <c r="F55" s="492"/>
      <c r="G55" s="492"/>
      <c r="H55" s="492"/>
      <c r="I55" s="492"/>
      <c r="J55" s="492"/>
      <c r="K55" s="492"/>
      <c r="L55" s="492"/>
      <c r="M55" s="492"/>
      <c r="N55" s="492"/>
      <c r="O55" s="492"/>
      <c r="P55" s="492"/>
      <c r="Q55" s="492"/>
      <c r="R55" s="492"/>
      <c r="S55" s="492"/>
      <c r="T55" s="492"/>
      <c r="U55" s="492"/>
      <c r="V55" s="492"/>
      <c r="W55" s="492"/>
      <c r="X55" s="492"/>
      <c r="Y55" s="492"/>
      <c r="Z55" s="492"/>
      <c r="AA55" s="492"/>
      <c r="AB55" s="492"/>
      <c r="AC55" s="492"/>
      <c r="AD55" s="492"/>
      <c r="AE55" s="492"/>
      <c r="AF55" s="492"/>
      <c r="AG55" s="492"/>
      <c r="AH55" s="492"/>
      <c r="AI55" s="492"/>
      <c r="AJ55" s="492"/>
      <c r="AK55" s="492"/>
      <c r="AL55" s="492"/>
      <c r="AM55" s="492"/>
      <c r="AN55" s="492"/>
      <c r="AO55" s="492"/>
      <c r="AP55" s="492"/>
    </row>
    <row r="56" spans="1:42">
      <c r="A56" s="492"/>
      <c r="B56" s="492"/>
      <c r="C56" s="492"/>
      <c r="D56" s="492"/>
      <c r="E56" s="492"/>
      <c r="F56" s="492"/>
      <c r="G56" s="492"/>
      <c r="H56" s="492"/>
      <c r="I56" s="492"/>
      <c r="J56" s="492"/>
      <c r="K56" s="492"/>
      <c r="L56" s="492"/>
      <c r="M56" s="492"/>
      <c r="N56" s="492"/>
      <c r="O56" s="492"/>
      <c r="P56" s="492"/>
      <c r="Q56" s="492"/>
      <c r="R56" s="492"/>
      <c r="S56" s="492"/>
      <c r="T56" s="492"/>
      <c r="U56" s="492"/>
      <c r="V56" s="492"/>
      <c r="W56" s="492"/>
      <c r="X56" s="492"/>
      <c r="Y56" s="492"/>
      <c r="Z56" s="492"/>
      <c r="AA56" s="492"/>
      <c r="AB56" s="492"/>
      <c r="AC56" s="492"/>
      <c r="AD56" s="492"/>
      <c r="AE56" s="492"/>
      <c r="AF56" s="492"/>
      <c r="AG56" s="492"/>
      <c r="AH56" s="492"/>
      <c r="AI56" s="492"/>
      <c r="AJ56" s="492"/>
      <c r="AK56" s="492"/>
      <c r="AL56" s="492"/>
      <c r="AM56" s="492"/>
      <c r="AN56" s="492"/>
      <c r="AO56" s="492"/>
      <c r="AP56" s="492"/>
    </row>
    <row r="57" spans="1:42">
      <c r="A57" s="492"/>
      <c r="B57" s="492"/>
      <c r="C57" s="492"/>
      <c r="D57" s="492"/>
      <c r="E57" s="492"/>
      <c r="F57" s="492"/>
      <c r="G57" s="492"/>
      <c r="H57" s="492"/>
      <c r="I57" s="492"/>
      <c r="J57" s="492"/>
      <c r="K57" s="492"/>
      <c r="L57" s="492"/>
      <c r="M57" s="492"/>
      <c r="N57" s="492"/>
      <c r="O57" s="492"/>
      <c r="P57" s="492"/>
      <c r="Q57" s="492"/>
      <c r="R57" s="492"/>
      <c r="S57" s="492"/>
      <c r="T57" s="492"/>
      <c r="U57" s="492"/>
      <c r="V57" s="492"/>
      <c r="W57" s="492"/>
      <c r="X57" s="492"/>
      <c r="Y57" s="492"/>
      <c r="Z57" s="492"/>
      <c r="AA57" s="492"/>
      <c r="AB57" s="492"/>
      <c r="AC57" s="492"/>
      <c r="AD57" s="492"/>
      <c r="AE57" s="492"/>
      <c r="AF57" s="492"/>
      <c r="AG57" s="492"/>
      <c r="AH57" s="492"/>
      <c r="AI57" s="492"/>
      <c r="AJ57" s="492"/>
      <c r="AK57" s="492"/>
      <c r="AL57" s="492"/>
      <c r="AM57" s="492"/>
      <c r="AN57" s="492"/>
      <c r="AO57" s="492"/>
      <c r="AP57" s="492"/>
    </row>
    <row r="58" spans="1:42">
      <c r="A58" s="492"/>
      <c r="B58" s="492"/>
      <c r="C58" s="492"/>
      <c r="D58" s="492"/>
      <c r="E58" s="492"/>
      <c r="F58" s="492"/>
      <c r="G58" s="492"/>
      <c r="H58" s="492"/>
      <c r="I58" s="492"/>
      <c r="J58" s="492"/>
      <c r="K58" s="492"/>
      <c r="L58" s="492"/>
      <c r="M58" s="492"/>
      <c r="N58" s="492"/>
      <c r="O58" s="492"/>
      <c r="P58" s="492"/>
      <c r="Q58" s="492"/>
      <c r="R58" s="492"/>
      <c r="S58" s="492"/>
      <c r="T58" s="492"/>
      <c r="U58" s="492"/>
      <c r="V58" s="492"/>
      <c r="W58" s="492"/>
      <c r="X58" s="492"/>
      <c r="Y58" s="492"/>
      <c r="Z58" s="492"/>
      <c r="AA58" s="492"/>
      <c r="AB58" s="492"/>
      <c r="AC58" s="492"/>
      <c r="AD58" s="492"/>
      <c r="AE58" s="492"/>
      <c r="AF58" s="492"/>
      <c r="AG58" s="492"/>
      <c r="AH58" s="492"/>
      <c r="AI58" s="492"/>
      <c r="AJ58" s="492"/>
      <c r="AK58" s="492"/>
      <c r="AL58" s="492"/>
      <c r="AM58" s="492"/>
      <c r="AN58" s="492"/>
      <c r="AO58" s="492"/>
      <c r="AP58" s="492"/>
    </row>
    <row r="59" spans="1:42">
      <c r="A59" s="492"/>
      <c r="B59" s="492"/>
      <c r="C59" s="492"/>
      <c r="D59" s="492"/>
      <c r="E59" s="492"/>
      <c r="F59" s="492"/>
      <c r="G59" s="492"/>
      <c r="H59" s="492"/>
      <c r="I59" s="492"/>
      <c r="J59" s="492"/>
      <c r="K59" s="492"/>
      <c r="L59" s="492"/>
      <c r="M59" s="492"/>
      <c r="N59" s="492"/>
      <c r="O59" s="492"/>
      <c r="P59" s="492"/>
      <c r="Q59" s="492"/>
      <c r="R59" s="492"/>
      <c r="S59" s="492"/>
      <c r="T59" s="492"/>
      <c r="U59" s="492"/>
      <c r="V59" s="492"/>
      <c r="W59" s="492"/>
      <c r="X59" s="492"/>
      <c r="Y59" s="492"/>
      <c r="Z59" s="492"/>
      <c r="AA59" s="492"/>
      <c r="AB59" s="492"/>
      <c r="AC59" s="492"/>
      <c r="AD59" s="492"/>
      <c r="AE59" s="492"/>
      <c r="AF59" s="492"/>
      <c r="AG59" s="492"/>
      <c r="AH59" s="492"/>
      <c r="AI59" s="492"/>
      <c r="AJ59" s="492"/>
      <c r="AK59" s="492"/>
      <c r="AL59" s="492"/>
      <c r="AM59" s="492"/>
      <c r="AN59" s="492"/>
      <c r="AO59" s="492"/>
      <c r="AP59" s="492"/>
    </row>
    <row r="60" spans="1:42">
      <c r="A60" s="492"/>
      <c r="B60" s="492"/>
      <c r="C60" s="492"/>
      <c r="D60" s="492"/>
      <c r="E60" s="492"/>
      <c r="F60" s="492"/>
      <c r="G60" s="492"/>
      <c r="H60" s="492"/>
      <c r="I60" s="492"/>
      <c r="J60" s="492"/>
      <c r="K60" s="492"/>
      <c r="L60" s="492"/>
      <c r="M60" s="492"/>
      <c r="N60" s="492"/>
      <c r="O60" s="492"/>
      <c r="P60" s="492"/>
      <c r="Q60" s="492"/>
      <c r="R60" s="492"/>
      <c r="S60" s="492"/>
      <c r="T60" s="492"/>
      <c r="U60" s="492"/>
      <c r="V60" s="492"/>
      <c r="W60" s="492"/>
      <c r="X60" s="492"/>
      <c r="Y60" s="492"/>
      <c r="Z60" s="492"/>
      <c r="AA60" s="492"/>
      <c r="AB60" s="492"/>
      <c r="AC60" s="492"/>
      <c r="AD60" s="492"/>
      <c r="AE60" s="492"/>
      <c r="AF60" s="492"/>
      <c r="AG60" s="492"/>
      <c r="AH60" s="492"/>
      <c r="AI60" s="492"/>
      <c r="AJ60" s="492"/>
      <c r="AK60" s="492"/>
      <c r="AL60" s="492"/>
      <c r="AM60" s="492"/>
      <c r="AN60" s="492"/>
      <c r="AO60" s="492"/>
      <c r="AP60" s="492"/>
    </row>
    <row r="61" spans="1:42">
      <c r="A61" s="492"/>
      <c r="B61" s="492"/>
      <c r="C61" s="492"/>
      <c r="D61" s="492"/>
      <c r="E61" s="492"/>
      <c r="F61" s="492"/>
      <c r="G61" s="492"/>
      <c r="H61" s="492"/>
      <c r="I61" s="492"/>
      <c r="J61" s="492"/>
      <c r="K61" s="492"/>
      <c r="L61" s="492"/>
      <c r="M61" s="492"/>
      <c r="N61" s="492"/>
      <c r="O61" s="492"/>
      <c r="P61" s="492"/>
      <c r="Q61" s="492"/>
      <c r="R61" s="492"/>
      <c r="S61" s="492"/>
      <c r="T61" s="492"/>
      <c r="U61" s="492"/>
      <c r="V61" s="492"/>
      <c r="W61" s="492"/>
      <c r="X61" s="492"/>
      <c r="Y61" s="492"/>
      <c r="Z61" s="492"/>
      <c r="AA61" s="492"/>
      <c r="AB61" s="492"/>
      <c r="AC61" s="492"/>
      <c r="AD61" s="492"/>
      <c r="AE61" s="492"/>
      <c r="AF61" s="492"/>
      <c r="AG61" s="492"/>
      <c r="AH61" s="492"/>
      <c r="AI61" s="492"/>
      <c r="AJ61" s="492"/>
      <c r="AK61" s="492"/>
      <c r="AL61" s="492"/>
      <c r="AM61" s="492"/>
      <c r="AN61" s="492"/>
      <c r="AO61" s="492"/>
      <c r="AP61" s="492"/>
    </row>
  </sheetData>
  <mergeCells count="10">
    <mergeCell ref="Z28:AB28"/>
    <mergeCell ref="T1:Y1"/>
    <mergeCell ref="Z1:AE1"/>
    <mergeCell ref="AG1:AL1"/>
    <mergeCell ref="AJ28:AL28"/>
    <mergeCell ref="A1:E1"/>
    <mergeCell ref="G1:L1"/>
    <mergeCell ref="M1:R1"/>
    <mergeCell ref="J28:L28"/>
    <mergeCell ref="M28:P28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4" orientation="portrait" r:id="rId1"/>
  <colBreaks count="5" manualBreakCount="5">
    <brk id="6" max="1048575" man="1"/>
    <brk id="12" max="1048575" man="1"/>
    <brk id="19" max="1048575" man="1"/>
    <brk id="25" max="27" man="1"/>
    <brk id="32" max="2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Normal="85" zoomScaleSheetLayoutView="100" workbookViewId="0">
      <selection activeCell="L14" sqref="L14"/>
    </sheetView>
  </sheetViews>
  <sheetFormatPr defaultRowHeight="11.25"/>
  <cols>
    <col min="1" max="1" width="5.75" style="6" customWidth="1"/>
    <col min="2" max="2" width="12.125" style="420" customWidth="1"/>
    <col min="3" max="3" width="12.125" style="421" customWidth="1"/>
    <col min="4" max="5" width="9.375" style="422" customWidth="1"/>
    <col min="6" max="6" width="11" style="422" customWidth="1"/>
    <col min="7" max="8" width="9.875" style="422" customWidth="1"/>
    <col min="9" max="9" width="3.75" style="423" customWidth="1"/>
    <col min="10" max="12" width="8.75" style="422" customWidth="1"/>
    <col min="13" max="13" width="11" style="424" customWidth="1"/>
    <col min="14" max="14" width="9.375" style="424" customWidth="1"/>
    <col min="15" max="15" width="8.75" style="422" customWidth="1"/>
    <col min="16" max="16" width="8.75" style="425" customWidth="1"/>
    <col min="17" max="17" width="14.375" style="426" customWidth="1"/>
    <col min="18" max="19" width="9" style="6"/>
    <col min="20" max="20" width="6" style="6" customWidth="1"/>
    <col min="21" max="16384" width="9" style="6"/>
  </cols>
  <sheetData>
    <row r="1" spans="1:19" s="198" customFormat="1" ht="39.950000000000003" customHeight="1">
      <c r="A1" s="771" t="s">
        <v>352</v>
      </c>
      <c r="B1" s="771"/>
      <c r="C1" s="771"/>
      <c r="D1" s="771"/>
      <c r="E1" s="771"/>
      <c r="F1" s="771"/>
      <c r="G1" s="771"/>
      <c r="H1" s="771"/>
      <c r="I1" s="600"/>
      <c r="J1" s="772" t="s">
        <v>298</v>
      </c>
      <c r="K1" s="772"/>
      <c r="L1" s="772"/>
      <c r="M1" s="772"/>
      <c r="N1" s="772"/>
      <c r="O1" s="772"/>
      <c r="P1" s="772"/>
      <c r="Q1" s="772"/>
    </row>
    <row r="2" spans="1:19" s="198" customFormat="1" ht="27.75" customHeight="1">
      <c r="A2" s="378" t="s">
        <v>299</v>
      </c>
      <c r="B2" s="600"/>
      <c r="C2" s="600"/>
      <c r="D2" s="600"/>
      <c r="E2" s="600"/>
      <c r="F2" s="600"/>
      <c r="G2" s="600"/>
      <c r="H2" s="600"/>
      <c r="I2" s="600"/>
      <c r="J2" s="601"/>
      <c r="K2" s="601"/>
      <c r="L2" s="601"/>
      <c r="M2" s="379"/>
      <c r="N2" s="601"/>
      <c r="O2" s="601"/>
      <c r="P2" s="601"/>
      <c r="Q2" s="601"/>
    </row>
    <row r="3" spans="1:19" s="205" customFormat="1" ht="20.100000000000001" customHeight="1" thickBot="1">
      <c r="A3" s="199" t="s">
        <v>300</v>
      </c>
      <c r="B3" s="380"/>
      <c r="C3" s="381"/>
      <c r="D3" s="382"/>
      <c r="E3" s="382"/>
      <c r="F3" s="382"/>
      <c r="G3" s="382"/>
      <c r="H3" s="382"/>
      <c r="I3" s="383"/>
      <c r="J3" s="382"/>
      <c r="K3" s="382"/>
      <c r="L3" s="382"/>
      <c r="M3" s="384"/>
      <c r="N3" s="384"/>
      <c r="O3" s="382"/>
      <c r="P3" s="385"/>
      <c r="Q3" s="204" t="s">
        <v>301</v>
      </c>
    </row>
    <row r="4" spans="1:19" s="205" customFormat="1" ht="16.5" customHeight="1" thickTop="1">
      <c r="A4" s="780" t="s">
        <v>306</v>
      </c>
      <c r="B4" s="783" t="s">
        <v>302</v>
      </c>
      <c r="C4" s="778" t="s">
        <v>326</v>
      </c>
      <c r="D4" s="779"/>
      <c r="E4" s="779"/>
      <c r="F4" s="779"/>
      <c r="G4" s="779"/>
      <c r="H4" s="779"/>
      <c r="I4" s="386"/>
      <c r="J4" s="387"/>
      <c r="K4" s="387"/>
      <c r="L4" s="387"/>
      <c r="M4" s="388" t="s">
        <v>303</v>
      </c>
      <c r="N4" s="389" t="s">
        <v>304</v>
      </c>
      <c r="O4" s="773" t="s">
        <v>305</v>
      </c>
      <c r="P4" s="774"/>
      <c r="Q4" s="301"/>
    </row>
    <row r="5" spans="1:19" s="205" customFormat="1" ht="16.5" customHeight="1">
      <c r="A5" s="781"/>
      <c r="B5" s="784"/>
      <c r="C5" s="390" t="s">
        <v>307</v>
      </c>
      <c r="D5" s="391"/>
      <c r="E5" s="392"/>
      <c r="F5" s="775" t="s">
        <v>329</v>
      </c>
      <c r="G5" s="776"/>
      <c r="H5" s="776"/>
      <c r="I5" s="203"/>
      <c r="J5" s="776" t="s">
        <v>328</v>
      </c>
      <c r="K5" s="776"/>
      <c r="L5" s="777"/>
      <c r="M5" s="388"/>
      <c r="N5" s="388" t="s">
        <v>308</v>
      </c>
      <c r="O5" s="393"/>
      <c r="P5" s="25"/>
      <c r="Q5" s="249" t="s">
        <v>309</v>
      </c>
    </row>
    <row r="6" spans="1:19" s="205" customFormat="1" ht="16.5" customHeight="1">
      <c r="A6" s="781" t="s">
        <v>23</v>
      </c>
      <c r="B6" s="785" t="s">
        <v>327</v>
      </c>
      <c r="C6" s="394" t="s">
        <v>292</v>
      </c>
      <c r="D6" s="395" t="s">
        <v>310</v>
      </c>
      <c r="E6" s="396" t="s">
        <v>311</v>
      </c>
      <c r="F6" s="397"/>
      <c r="G6" s="396" t="s">
        <v>310</v>
      </c>
      <c r="H6" s="398" t="s">
        <v>311</v>
      </c>
      <c r="I6" s="386"/>
      <c r="J6" s="399"/>
      <c r="K6" s="396" t="s">
        <v>310</v>
      </c>
      <c r="L6" s="400" t="s">
        <v>311</v>
      </c>
      <c r="M6" s="769" t="s">
        <v>312</v>
      </c>
      <c r="N6" s="401" t="s">
        <v>313</v>
      </c>
      <c r="O6" s="402" t="s">
        <v>314</v>
      </c>
      <c r="P6" s="24" t="s">
        <v>315</v>
      </c>
      <c r="Q6" s="249" t="s">
        <v>316</v>
      </c>
    </row>
    <row r="7" spans="1:19" s="205" customFormat="1" ht="16.5" customHeight="1">
      <c r="A7" s="782"/>
      <c r="B7" s="786"/>
      <c r="C7" s="403"/>
      <c r="D7" s="404" t="s">
        <v>317</v>
      </c>
      <c r="E7" s="405" t="s">
        <v>318</v>
      </c>
      <c r="F7" s="406"/>
      <c r="G7" s="405" t="s">
        <v>317</v>
      </c>
      <c r="H7" s="407" t="s">
        <v>318</v>
      </c>
      <c r="I7" s="386"/>
      <c r="J7" s="408"/>
      <c r="K7" s="405" t="s">
        <v>317</v>
      </c>
      <c r="L7" s="409" t="s">
        <v>318</v>
      </c>
      <c r="M7" s="770"/>
      <c r="N7" s="410" t="s">
        <v>319</v>
      </c>
      <c r="O7" s="411" t="s">
        <v>320</v>
      </c>
      <c r="P7" s="25" t="s">
        <v>321</v>
      </c>
      <c r="Q7" s="412"/>
    </row>
    <row r="8" spans="1:19" s="77" customFormat="1" ht="25.5" customHeight="1">
      <c r="A8" s="75">
        <v>2014</v>
      </c>
      <c r="B8" s="427">
        <v>774562</v>
      </c>
      <c r="C8" s="427">
        <v>1896646</v>
      </c>
      <c r="D8" s="427">
        <v>944734</v>
      </c>
      <c r="E8" s="427">
        <v>951912</v>
      </c>
      <c r="F8" s="427">
        <v>1871560</v>
      </c>
      <c r="G8" s="427">
        <v>931536</v>
      </c>
      <c r="H8" s="427">
        <v>940024</v>
      </c>
      <c r="I8" s="429"/>
      <c r="J8" s="427">
        <v>25086</v>
      </c>
      <c r="K8" s="427">
        <v>13198</v>
      </c>
      <c r="L8" s="427">
        <v>11888</v>
      </c>
      <c r="M8" s="427">
        <v>2.4</v>
      </c>
      <c r="N8" s="427">
        <v>322626</v>
      </c>
      <c r="O8" s="427">
        <v>235.1</v>
      </c>
      <c r="P8" s="428">
        <v>8067.2</v>
      </c>
      <c r="Q8" s="76">
        <v>2014</v>
      </c>
    </row>
    <row r="9" spans="1:19" s="264" customFormat="1" ht="25.5" customHeight="1">
      <c r="A9" s="75">
        <v>2015</v>
      </c>
      <c r="B9" s="427">
        <v>782986</v>
      </c>
      <c r="C9" s="427">
        <v>1895905</v>
      </c>
      <c r="D9" s="427">
        <v>944040</v>
      </c>
      <c r="E9" s="427">
        <v>951865</v>
      </c>
      <c r="F9" s="427">
        <v>1869711</v>
      </c>
      <c r="G9" s="427">
        <v>930255</v>
      </c>
      <c r="H9" s="427">
        <v>939456</v>
      </c>
      <c r="I9" s="429"/>
      <c r="J9" s="427">
        <v>26194</v>
      </c>
      <c r="K9" s="427">
        <v>13785</v>
      </c>
      <c r="L9" s="427">
        <v>12409</v>
      </c>
      <c r="M9" s="427">
        <v>2.421377904585778</v>
      </c>
      <c r="N9" s="427">
        <v>333524</v>
      </c>
      <c r="O9" s="427">
        <v>235</v>
      </c>
      <c r="P9" s="428">
        <v>8066.5</v>
      </c>
      <c r="Q9" s="76">
        <v>2015</v>
      </c>
    </row>
    <row r="10" spans="1:19" s="264" customFormat="1" ht="25.5" customHeight="1">
      <c r="A10" s="75">
        <v>2016</v>
      </c>
      <c r="B10" s="427">
        <v>790084</v>
      </c>
      <c r="C10" s="427">
        <v>1864791</v>
      </c>
      <c r="D10" s="427">
        <v>927505</v>
      </c>
      <c r="E10" s="427">
        <v>937286</v>
      </c>
      <c r="F10" s="427">
        <v>1864791</v>
      </c>
      <c r="G10" s="427">
        <v>927505</v>
      </c>
      <c r="H10" s="427">
        <v>937286</v>
      </c>
      <c r="I10" s="429"/>
      <c r="J10" s="427">
        <v>27320</v>
      </c>
      <c r="K10" s="427">
        <v>14392</v>
      </c>
      <c r="L10" s="427">
        <v>12928</v>
      </c>
      <c r="M10" s="427">
        <v>2.2104073452711877</v>
      </c>
      <c r="N10" s="427">
        <v>341203</v>
      </c>
      <c r="O10" s="427">
        <v>390.30392000200862</v>
      </c>
      <c r="P10" s="428">
        <v>8067.5599999999995</v>
      </c>
      <c r="Q10" s="76">
        <v>2016</v>
      </c>
    </row>
    <row r="11" spans="1:19" s="264" customFormat="1" ht="25.5" customHeight="1">
      <c r="A11" s="75">
        <v>2017</v>
      </c>
      <c r="B11" s="427">
        <v>797916</v>
      </c>
      <c r="C11" s="427">
        <v>1883195</v>
      </c>
      <c r="D11" s="427">
        <v>937407</v>
      </c>
      <c r="E11" s="427">
        <v>945788</v>
      </c>
      <c r="F11" s="427">
        <v>1854607</v>
      </c>
      <c r="G11" s="427">
        <v>922307</v>
      </c>
      <c r="H11" s="427">
        <v>932300</v>
      </c>
      <c r="I11" s="429"/>
      <c r="J11" s="427">
        <v>28588</v>
      </c>
      <c r="K11" s="427">
        <v>15100</v>
      </c>
      <c r="L11" s="427">
        <v>13488</v>
      </c>
      <c r="M11" s="427">
        <v>2.4</v>
      </c>
      <c r="N11" s="427">
        <v>351282</v>
      </c>
      <c r="O11" s="427">
        <v>233.4</v>
      </c>
      <c r="P11" s="428">
        <v>8069.3</v>
      </c>
      <c r="Q11" s="76">
        <v>2017</v>
      </c>
    </row>
    <row r="12" spans="1:19" s="77" customFormat="1" ht="25.5" customHeight="1">
      <c r="A12" s="75">
        <v>2018</v>
      </c>
      <c r="B12" s="427">
        <v>806235</v>
      </c>
      <c r="C12" s="427">
        <v>1868179</v>
      </c>
      <c r="D12" s="427">
        <v>930289</v>
      </c>
      <c r="E12" s="427">
        <v>937890</v>
      </c>
      <c r="F12" s="427">
        <v>1836832</v>
      </c>
      <c r="G12" s="427">
        <v>913297</v>
      </c>
      <c r="H12" s="427">
        <v>923535</v>
      </c>
      <c r="I12" s="429"/>
      <c r="J12" s="427">
        <v>31347</v>
      </c>
      <c r="K12" s="427">
        <v>16992</v>
      </c>
      <c r="L12" s="427">
        <v>14355</v>
      </c>
      <c r="M12" s="427">
        <v>2.2999999999999998</v>
      </c>
      <c r="N12" s="427">
        <v>358410</v>
      </c>
      <c r="O12" s="427">
        <v>231.5</v>
      </c>
      <c r="P12" s="428">
        <v>8069.1</v>
      </c>
      <c r="Q12" s="76">
        <v>2018</v>
      </c>
    </row>
    <row r="13" spans="1:19" s="77" customFormat="1" ht="25.5" customHeight="1">
      <c r="A13" s="413">
        <v>2019</v>
      </c>
      <c r="B13" s="430">
        <v>816191</v>
      </c>
      <c r="C13" s="430">
        <v>1851991</v>
      </c>
      <c r="D13" s="430">
        <v>922410</v>
      </c>
      <c r="E13" s="430">
        <v>929581</v>
      </c>
      <c r="F13" s="430">
        <v>1818917</v>
      </c>
      <c r="G13" s="430">
        <v>904110</v>
      </c>
      <c r="H13" s="430">
        <v>914807</v>
      </c>
      <c r="I13" s="429"/>
      <c r="J13" s="430">
        <v>33074</v>
      </c>
      <c r="K13" s="430">
        <v>18300</v>
      </c>
      <c r="L13" s="430">
        <v>14774</v>
      </c>
      <c r="M13" s="430">
        <v>2.2000000000000002</v>
      </c>
      <c r="N13" s="430">
        <v>370676</v>
      </c>
      <c r="O13" s="430">
        <v>229.5</v>
      </c>
      <c r="P13" s="430">
        <v>8069.1</v>
      </c>
      <c r="Q13" s="414">
        <v>2019</v>
      </c>
    </row>
    <row r="14" spans="1:19" s="7" customFormat="1" ht="25.5" customHeight="1">
      <c r="A14" s="413">
        <v>2020</v>
      </c>
      <c r="B14" s="430">
        <v>836660</v>
      </c>
      <c r="C14" s="430">
        <v>1835392</v>
      </c>
      <c r="D14" s="430">
        <v>914168</v>
      </c>
      <c r="E14" s="430">
        <v>921224</v>
      </c>
      <c r="F14" s="430">
        <v>1804104</v>
      </c>
      <c r="G14" s="430">
        <v>896874</v>
      </c>
      <c r="H14" s="430">
        <v>907230</v>
      </c>
      <c r="I14" s="430"/>
      <c r="J14" s="430">
        <v>31288</v>
      </c>
      <c r="K14" s="430">
        <v>17294</v>
      </c>
      <c r="L14" s="430">
        <v>13994</v>
      </c>
      <c r="M14" s="430">
        <v>2.16</v>
      </c>
      <c r="N14" s="430">
        <v>386203</v>
      </c>
      <c r="O14" s="430">
        <v>227.4</v>
      </c>
      <c r="P14" s="430">
        <v>8069.8</v>
      </c>
      <c r="Q14" s="414">
        <v>2020</v>
      </c>
    </row>
    <row r="15" spans="1:19" s="7" customFormat="1" ht="25.5" customHeight="1">
      <c r="A15" s="624">
        <v>2021</v>
      </c>
      <c r="B15" s="625">
        <f>SUM(B16:B29)</f>
        <v>849001</v>
      </c>
      <c r="C15" s="625">
        <f>SUM(C16:C29)</f>
        <v>1817186</v>
      </c>
      <c r="D15" s="625">
        <f t="shared" ref="D15:H15" si="0">SUM(D16:D29)</f>
        <v>905672</v>
      </c>
      <c r="E15" s="625">
        <f t="shared" si="0"/>
        <v>911514</v>
      </c>
      <c r="F15" s="625">
        <f t="shared" si="0"/>
        <v>1786855</v>
      </c>
      <c r="G15" s="625">
        <f t="shared" si="0"/>
        <v>888994</v>
      </c>
      <c r="H15" s="625">
        <f t="shared" si="0"/>
        <v>897861</v>
      </c>
      <c r="I15" s="625"/>
      <c r="J15" s="625">
        <f t="shared" ref="J15:P15" si="1">SUM(J16:J29)</f>
        <v>30331</v>
      </c>
      <c r="K15" s="625">
        <f t="shared" si="1"/>
        <v>16678</v>
      </c>
      <c r="L15" s="625">
        <f t="shared" si="1"/>
        <v>13653</v>
      </c>
      <c r="M15" s="625">
        <f>C15/B15</f>
        <v>2.1403814600925086</v>
      </c>
      <c r="N15" s="625">
        <f t="shared" si="1"/>
        <v>397619</v>
      </c>
      <c r="O15" s="625">
        <f>C15/P15</f>
        <v>225.28402469564358</v>
      </c>
      <c r="P15" s="625">
        <f t="shared" si="1"/>
        <v>8066.1999999999989</v>
      </c>
      <c r="Q15" s="626">
        <v>2021</v>
      </c>
    </row>
    <row r="16" spans="1:19" s="415" customFormat="1" ht="25.5" customHeight="1">
      <c r="A16" s="268" t="s">
        <v>45</v>
      </c>
      <c r="B16" s="431">
        <v>293207</v>
      </c>
      <c r="C16" s="432">
        <f>SUM(D16:E16)</f>
        <v>666170</v>
      </c>
      <c r="D16" s="432">
        <v>327691</v>
      </c>
      <c r="E16" s="432">
        <v>338479</v>
      </c>
      <c r="F16" s="431">
        <f>SUM(G16:H16)</f>
        <v>657269</v>
      </c>
      <c r="G16" s="431">
        <v>323427</v>
      </c>
      <c r="H16" s="431">
        <v>333842</v>
      </c>
      <c r="I16" s="433"/>
      <c r="J16" s="431">
        <f>SUM(K16:L16)</f>
        <v>8901</v>
      </c>
      <c r="K16" s="431">
        <v>4264</v>
      </c>
      <c r="L16" s="431">
        <v>4637</v>
      </c>
      <c r="M16" s="431">
        <f>C16/B16</f>
        <v>2.2720126054289289</v>
      </c>
      <c r="N16" s="432">
        <v>102985</v>
      </c>
      <c r="O16" s="431">
        <f>C16/P16</f>
        <v>3233.8349514563106</v>
      </c>
      <c r="P16" s="434">
        <v>206</v>
      </c>
      <c r="Q16" s="272" t="s">
        <v>46</v>
      </c>
      <c r="R16" s="416"/>
      <c r="S16" s="416"/>
    </row>
    <row r="17" spans="1:19" s="415" customFormat="1" ht="25.5" customHeight="1">
      <c r="A17" s="268" t="s">
        <v>47</v>
      </c>
      <c r="B17" s="431">
        <v>122250</v>
      </c>
      <c r="C17" s="432">
        <f t="shared" ref="C17:C29" si="2">SUM(D17:E17)</f>
        <v>271126</v>
      </c>
      <c r="D17" s="432">
        <v>137964</v>
      </c>
      <c r="E17" s="432">
        <v>133162</v>
      </c>
      <c r="F17" s="431">
        <f t="shared" ref="F17:F29" si="3">SUM(G17:H17)</f>
        <v>265304</v>
      </c>
      <c r="G17" s="431">
        <v>134290</v>
      </c>
      <c r="H17" s="431">
        <v>131014</v>
      </c>
      <c r="I17" s="433"/>
      <c r="J17" s="431">
        <f t="shared" ref="J17:J29" si="4">SUM(K17:L17)</f>
        <v>5822</v>
      </c>
      <c r="K17" s="431">
        <v>3674</v>
      </c>
      <c r="L17" s="431">
        <v>2148</v>
      </c>
      <c r="M17" s="431">
        <f t="shared" ref="M17:M29" si="5">C17/B17</f>
        <v>2.2177995910020449</v>
      </c>
      <c r="N17" s="432">
        <v>52714</v>
      </c>
      <c r="O17" s="431">
        <f t="shared" ref="O17:O29" si="6">C17/P17</f>
        <v>682.07798742138368</v>
      </c>
      <c r="P17" s="434">
        <v>397.5</v>
      </c>
      <c r="Q17" s="272" t="s">
        <v>48</v>
      </c>
      <c r="R17" s="416"/>
      <c r="S17" s="416"/>
    </row>
    <row r="18" spans="1:19" s="415" customFormat="1" ht="25.5" customHeight="1">
      <c r="A18" s="268" t="s">
        <v>49</v>
      </c>
      <c r="B18" s="431">
        <v>129962</v>
      </c>
      <c r="C18" s="432">
        <f t="shared" si="2"/>
        <v>282572</v>
      </c>
      <c r="D18" s="432">
        <v>140750</v>
      </c>
      <c r="E18" s="432">
        <v>141822</v>
      </c>
      <c r="F18" s="431">
        <f t="shared" si="3"/>
        <v>278113</v>
      </c>
      <c r="G18" s="431">
        <v>138427</v>
      </c>
      <c r="H18" s="431">
        <v>139686</v>
      </c>
      <c r="I18" s="433"/>
      <c r="J18" s="431">
        <f t="shared" si="4"/>
        <v>4459</v>
      </c>
      <c r="K18" s="431">
        <v>2323</v>
      </c>
      <c r="L18" s="431">
        <v>2136</v>
      </c>
      <c r="M18" s="431">
        <f t="shared" si="5"/>
        <v>2.1742663240024007</v>
      </c>
      <c r="N18" s="432">
        <v>58099</v>
      </c>
      <c r="O18" s="431">
        <f t="shared" si="6"/>
        <v>557.78128701144885</v>
      </c>
      <c r="P18" s="434">
        <v>506.6</v>
      </c>
      <c r="Q18" s="272" t="s">
        <v>50</v>
      </c>
      <c r="R18" s="416"/>
      <c r="S18" s="416"/>
    </row>
    <row r="19" spans="1:19" s="415" customFormat="1" ht="25.5" customHeight="1">
      <c r="A19" s="268" t="s">
        <v>51</v>
      </c>
      <c r="B19" s="431">
        <v>54242</v>
      </c>
      <c r="C19" s="432">
        <f t="shared" si="2"/>
        <v>108967</v>
      </c>
      <c r="D19" s="432">
        <v>54439</v>
      </c>
      <c r="E19" s="432">
        <v>54528</v>
      </c>
      <c r="F19" s="431">
        <f t="shared" si="3"/>
        <v>106487</v>
      </c>
      <c r="G19" s="431">
        <v>52892</v>
      </c>
      <c r="H19" s="431">
        <v>53595</v>
      </c>
      <c r="I19" s="433"/>
      <c r="J19" s="431">
        <f t="shared" si="4"/>
        <v>2480</v>
      </c>
      <c r="K19" s="431">
        <v>1547</v>
      </c>
      <c r="L19" s="431">
        <v>933</v>
      </c>
      <c r="M19" s="431">
        <f t="shared" si="5"/>
        <v>2.0089045389181814</v>
      </c>
      <c r="N19" s="432">
        <v>30561</v>
      </c>
      <c r="O19" s="431">
        <f t="shared" si="6"/>
        <v>157.21685182513346</v>
      </c>
      <c r="P19" s="434">
        <v>693.1</v>
      </c>
      <c r="Q19" s="272" t="s">
        <v>365</v>
      </c>
      <c r="R19" s="416"/>
      <c r="S19" s="416"/>
    </row>
    <row r="20" spans="1:19" s="415" customFormat="1" ht="25.5" customHeight="1">
      <c r="A20" s="268" t="s">
        <v>53</v>
      </c>
      <c r="B20" s="431">
        <v>39670</v>
      </c>
      <c r="C20" s="432">
        <f t="shared" si="2"/>
        <v>80319</v>
      </c>
      <c r="D20" s="432">
        <v>39321</v>
      </c>
      <c r="E20" s="432">
        <v>40998</v>
      </c>
      <c r="F20" s="431">
        <f t="shared" si="3"/>
        <v>79431</v>
      </c>
      <c r="G20" s="431">
        <v>38965</v>
      </c>
      <c r="H20" s="431">
        <v>40466</v>
      </c>
      <c r="I20" s="433"/>
      <c r="J20" s="431">
        <f t="shared" si="4"/>
        <v>888</v>
      </c>
      <c r="K20" s="431">
        <v>356</v>
      </c>
      <c r="L20" s="431">
        <v>532</v>
      </c>
      <c r="M20" s="431">
        <f t="shared" si="5"/>
        <v>2.0246785984371063</v>
      </c>
      <c r="N20" s="432">
        <v>23223</v>
      </c>
      <c r="O20" s="431">
        <f t="shared" si="6"/>
        <v>106.77878223876628</v>
      </c>
      <c r="P20" s="434">
        <v>752.2</v>
      </c>
      <c r="Q20" s="272" t="s">
        <v>54</v>
      </c>
      <c r="R20" s="416"/>
      <c r="S20" s="416"/>
    </row>
    <row r="21" spans="1:19" s="415" customFormat="1" ht="25.5" customHeight="1">
      <c r="A21" s="268" t="s">
        <v>55</v>
      </c>
      <c r="B21" s="431">
        <v>42509</v>
      </c>
      <c r="C21" s="432">
        <f t="shared" si="2"/>
        <v>82655</v>
      </c>
      <c r="D21" s="432">
        <v>41402</v>
      </c>
      <c r="E21" s="432">
        <v>41253</v>
      </c>
      <c r="F21" s="431">
        <f t="shared" si="3"/>
        <v>80913</v>
      </c>
      <c r="G21" s="431">
        <v>40193</v>
      </c>
      <c r="H21" s="431">
        <v>40720</v>
      </c>
      <c r="I21" s="433"/>
      <c r="J21" s="431">
        <f t="shared" si="4"/>
        <v>1742</v>
      </c>
      <c r="K21" s="431">
        <v>1209</v>
      </c>
      <c r="L21" s="431">
        <v>533</v>
      </c>
      <c r="M21" s="431">
        <f t="shared" si="5"/>
        <v>1.9444117716248324</v>
      </c>
      <c r="N21" s="432">
        <v>26783</v>
      </c>
      <c r="O21" s="431">
        <f t="shared" si="6"/>
        <v>151.41051474629054</v>
      </c>
      <c r="P21" s="434">
        <v>545.9</v>
      </c>
      <c r="Q21" s="272" t="s">
        <v>56</v>
      </c>
      <c r="R21" s="416"/>
      <c r="S21" s="416"/>
    </row>
    <row r="22" spans="1:19" s="415" customFormat="1" ht="25.5" customHeight="1">
      <c r="A22" s="268" t="s">
        <v>364</v>
      </c>
      <c r="B22" s="431">
        <v>44020</v>
      </c>
      <c r="C22" s="432">
        <f t="shared" si="2"/>
        <v>94151</v>
      </c>
      <c r="D22" s="432">
        <v>48692</v>
      </c>
      <c r="E22" s="432">
        <v>45459</v>
      </c>
      <c r="F22" s="431">
        <f t="shared" si="3"/>
        <v>91142</v>
      </c>
      <c r="G22" s="431">
        <v>46845</v>
      </c>
      <c r="H22" s="431">
        <v>44297</v>
      </c>
      <c r="I22" s="433"/>
      <c r="J22" s="431">
        <f t="shared" si="4"/>
        <v>3009</v>
      </c>
      <c r="K22" s="431">
        <v>1847</v>
      </c>
      <c r="L22" s="431">
        <v>1162</v>
      </c>
      <c r="M22" s="431">
        <f t="shared" si="5"/>
        <v>2.1388232621535668</v>
      </c>
      <c r="N22" s="432">
        <v>22195</v>
      </c>
      <c r="O22" s="431">
        <f t="shared" si="6"/>
        <v>114.66447448544635</v>
      </c>
      <c r="P22" s="434">
        <v>821.1</v>
      </c>
      <c r="Q22" s="272" t="s">
        <v>58</v>
      </c>
      <c r="R22" s="416"/>
      <c r="S22" s="416"/>
    </row>
    <row r="23" spans="1:19" s="415" customFormat="1" ht="25.5" customHeight="1">
      <c r="A23" s="268" t="s">
        <v>59</v>
      </c>
      <c r="B23" s="431">
        <v>13494</v>
      </c>
      <c r="C23" s="432">
        <f t="shared" si="2"/>
        <v>25309</v>
      </c>
      <c r="D23" s="432">
        <v>12803</v>
      </c>
      <c r="E23" s="432">
        <v>12506</v>
      </c>
      <c r="F23" s="431">
        <f t="shared" si="3"/>
        <v>24987</v>
      </c>
      <c r="G23" s="431">
        <v>12667</v>
      </c>
      <c r="H23" s="431">
        <v>12320</v>
      </c>
      <c r="I23" s="433"/>
      <c r="J23" s="431">
        <f t="shared" si="4"/>
        <v>322</v>
      </c>
      <c r="K23" s="431">
        <v>136</v>
      </c>
      <c r="L23" s="431">
        <v>186</v>
      </c>
      <c r="M23" s="431">
        <f t="shared" si="5"/>
        <v>1.8755743293315548</v>
      </c>
      <c r="N23" s="432">
        <v>9053</v>
      </c>
      <c r="O23" s="431">
        <f t="shared" si="6"/>
        <v>32.323116219667945</v>
      </c>
      <c r="P23" s="434">
        <v>783</v>
      </c>
      <c r="Q23" s="272" t="s">
        <v>60</v>
      </c>
      <c r="R23" s="416"/>
      <c r="S23" s="416"/>
    </row>
    <row r="24" spans="1:19" s="415" customFormat="1" ht="25.5" customHeight="1">
      <c r="A24" s="268" t="s">
        <v>61</v>
      </c>
      <c r="B24" s="431">
        <v>12823</v>
      </c>
      <c r="C24" s="432">
        <f t="shared" si="2"/>
        <v>23940</v>
      </c>
      <c r="D24" s="432">
        <v>11882</v>
      </c>
      <c r="E24" s="432">
        <v>12058</v>
      </c>
      <c r="F24" s="431">
        <f t="shared" si="3"/>
        <v>23748</v>
      </c>
      <c r="G24" s="431">
        <v>11826</v>
      </c>
      <c r="H24" s="431">
        <v>11922</v>
      </c>
      <c r="I24" s="433"/>
      <c r="J24" s="431">
        <f t="shared" si="4"/>
        <v>192</v>
      </c>
      <c r="K24" s="431">
        <v>56</v>
      </c>
      <c r="L24" s="431">
        <v>136</v>
      </c>
      <c r="M24" s="431">
        <f t="shared" si="5"/>
        <v>1.8669578101848241</v>
      </c>
      <c r="N24" s="432">
        <v>8153</v>
      </c>
      <c r="O24" s="431">
        <f t="shared" si="6"/>
        <v>37.879746835443036</v>
      </c>
      <c r="P24" s="434">
        <v>632</v>
      </c>
      <c r="Q24" s="272" t="s">
        <v>62</v>
      </c>
      <c r="R24" s="416"/>
      <c r="S24" s="416"/>
    </row>
    <row r="25" spans="1:19" s="415" customFormat="1" ht="25.5" customHeight="1">
      <c r="A25" s="268" t="s">
        <v>63</v>
      </c>
      <c r="B25" s="431">
        <v>11584</v>
      </c>
      <c r="C25" s="432">
        <f t="shared" si="2"/>
        <v>22019</v>
      </c>
      <c r="D25" s="432">
        <v>10951</v>
      </c>
      <c r="E25" s="432">
        <v>11068</v>
      </c>
      <c r="F25" s="431">
        <f t="shared" si="3"/>
        <v>21695</v>
      </c>
      <c r="G25" s="431">
        <v>10812</v>
      </c>
      <c r="H25" s="431">
        <v>10883</v>
      </c>
      <c r="I25" s="433"/>
      <c r="J25" s="431">
        <f t="shared" si="4"/>
        <v>324</v>
      </c>
      <c r="K25" s="431">
        <v>139</v>
      </c>
      <c r="L25" s="431">
        <v>185</v>
      </c>
      <c r="M25" s="431">
        <f t="shared" si="5"/>
        <v>1.9008114640883977</v>
      </c>
      <c r="N25" s="432">
        <v>7716</v>
      </c>
      <c r="O25" s="431">
        <f t="shared" si="6"/>
        <v>41.29594898724681</v>
      </c>
      <c r="P25" s="434">
        <v>533.20000000000005</v>
      </c>
      <c r="Q25" s="272" t="s">
        <v>64</v>
      </c>
      <c r="R25" s="416"/>
      <c r="S25" s="416"/>
    </row>
    <row r="26" spans="1:19" s="415" customFormat="1" ht="25.5" customHeight="1">
      <c r="A26" s="268" t="s">
        <v>65</v>
      </c>
      <c r="B26" s="431">
        <v>14899</v>
      </c>
      <c r="C26" s="432">
        <f t="shared" si="2"/>
        <v>27003</v>
      </c>
      <c r="D26" s="432">
        <v>13798</v>
      </c>
      <c r="E26" s="432">
        <v>13205</v>
      </c>
      <c r="F26" s="431">
        <f t="shared" si="3"/>
        <v>26730</v>
      </c>
      <c r="G26" s="431">
        <v>13692</v>
      </c>
      <c r="H26" s="431">
        <v>13038</v>
      </c>
      <c r="I26" s="433"/>
      <c r="J26" s="431">
        <f t="shared" si="4"/>
        <v>273</v>
      </c>
      <c r="K26" s="431">
        <v>106</v>
      </c>
      <c r="L26" s="431">
        <v>167</v>
      </c>
      <c r="M26" s="431">
        <f t="shared" si="5"/>
        <v>1.8124035170145647</v>
      </c>
      <c r="N26" s="432">
        <v>10105</v>
      </c>
      <c r="O26" s="431">
        <f t="shared" si="6"/>
        <v>45.216008037508367</v>
      </c>
      <c r="P26" s="434">
        <v>597.20000000000005</v>
      </c>
      <c r="Q26" s="272" t="s">
        <v>66</v>
      </c>
      <c r="R26" s="416"/>
      <c r="S26" s="416"/>
    </row>
    <row r="27" spans="1:19" s="415" customFormat="1" ht="25.5" customHeight="1">
      <c r="A27" s="268" t="s">
        <v>67</v>
      </c>
      <c r="B27" s="431">
        <v>13996</v>
      </c>
      <c r="C27" s="432">
        <f t="shared" si="2"/>
        <v>27168</v>
      </c>
      <c r="D27" s="432">
        <v>13311</v>
      </c>
      <c r="E27" s="432">
        <v>13857</v>
      </c>
      <c r="F27" s="431">
        <f t="shared" si="3"/>
        <v>26855</v>
      </c>
      <c r="G27" s="431">
        <v>13189</v>
      </c>
      <c r="H27" s="431">
        <v>13666</v>
      </c>
      <c r="I27" s="433"/>
      <c r="J27" s="431">
        <f t="shared" si="4"/>
        <v>313</v>
      </c>
      <c r="K27" s="431">
        <v>122</v>
      </c>
      <c r="L27" s="431">
        <v>191</v>
      </c>
      <c r="M27" s="431">
        <f t="shared" si="5"/>
        <v>1.9411260360102887</v>
      </c>
      <c r="N27" s="432">
        <v>9481</v>
      </c>
      <c r="O27" s="431">
        <f t="shared" si="6"/>
        <v>54.785238959467634</v>
      </c>
      <c r="P27" s="435">
        <v>495.9</v>
      </c>
      <c r="Q27" s="74" t="s">
        <v>68</v>
      </c>
      <c r="R27" s="416"/>
      <c r="S27" s="416"/>
    </row>
    <row r="28" spans="1:19" s="415" customFormat="1" ht="25.5" customHeight="1">
      <c r="A28" s="268" t="s">
        <v>69</v>
      </c>
      <c r="B28" s="431">
        <v>28757</v>
      </c>
      <c r="C28" s="432">
        <f t="shared" si="2"/>
        <v>54200</v>
      </c>
      <c r="D28" s="432">
        <v>26934</v>
      </c>
      <c r="E28" s="432">
        <v>27266</v>
      </c>
      <c r="F28" s="431">
        <f t="shared" si="3"/>
        <v>53386</v>
      </c>
      <c r="G28" s="431">
        <v>26507</v>
      </c>
      <c r="H28" s="431">
        <v>26879</v>
      </c>
      <c r="I28" s="433"/>
      <c r="J28" s="431">
        <f t="shared" si="4"/>
        <v>814</v>
      </c>
      <c r="K28" s="431">
        <v>427</v>
      </c>
      <c r="L28" s="431">
        <v>387</v>
      </c>
      <c r="M28" s="431">
        <f t="shared" si="5"/>
        <v>1.8847584935841708</v>
      </c>
      <c r="N28" s="432">
        <v>19042</v>
      </c>
      <c r="O28" s="431">
        <f t="shared" si="6"/>
        <v>89.218106995884767</v>
      </c>
      <c r="P28" s="434">
        <v>607.5</v>
      </c>
      <c r="Q28" s="272" t="s">
        <v>70</v>
      </c>
      <c r="R28" s="416"/>
      <c r="S28" s="416"/>
    </row>
    <row r="29" spans="1:19" s="415" customFormat="1" ht="25.5" customHeight="1" thickBot="1">
      <c r="A29" s="279" t="s">
        <v>71</v>
      </c>
      <c r="B29" s="436">
        <v>27588</v>
      </c>
      <c r="C29" s="437">
        <f t="shared" si="2"/>
        <v>51587</v>
      </c>
      <c r="D29" s="437">
        <v>25734</v>
      </c>
      <c r="E29" s="437">
        <v>25853</v>
      </c>
      <c r="F29" s="436">
        <f t="shared" si="3"/>
        <v>50795</v>
      </c>
      <c r="G29" s="436">
        <v>25262</v>
      </c>
      <c r="H29" s="436">
        <v>25533</v>
      </c>
      <c r="I29" s="433"/>
      <c r="J29" s="436">
        <f t="shared" si="4"/>
        <v>792</v>
      </c>
      <c r="K29" s="436">
        <v>472</v>
      </c>
      <c r="L29" s="436">
        <v>320</v>
      </c>
      <c r="M29" s="436">
        <f t="shared" si="5"/>
        <v>1.869907206031608</v>
      </c>
      <c r="N29" s="437">
        <v>17509</v>
      </c>
      <c r="O29" s="436">
        <f t="shared" si="6"/>
        <v>104.21616161616161</v>
      </c>
      <c r="P29" s="438">
        <v>495</v>
      </c>
      <c r="Q29" s="282" t="s">
        <v>145</v>
      </c>
      <c r="R29" s="416"/>
      <c r="S29" s="416"/>
    </row>
    <row r="30" spans="1:19" s="321" customFormat="1" ht="19.5" customHeight="1" thickTop="1">
      <c r="A30" s="417" t="s">
        <v>366</v>
      </c>
      <c r="B30" s="418"/>
      <c r="J30" s="768" t="s">
        <v>370</v>
      </c>
      <c r="K30" s="768"/>
      <c r="L30" s="768"/>
      <c r="M30" s="768"/>
      <c r="N30" s="768"/>
      <c r="O30" s="768"/>
      <c r="P30" s="768"/>
      <c r="Q30" s="768"/>
    </row>
    <row r="31" spans="1:19" s="321" customFormat="1" ht="15" customHeight="1">
      <c r="A31" s="419" t="s">
        <v>367</v>
      </c>
      <c r="B31" s="419"/>
      <c r="C31" s="419"/>
      <c r="J31" s="768" t="s">
        <v>371</v>
      </c>
      <c r="K31" s="768"/>
      <c r="L31" s="768"/>
      <c r="M31" s="768"/>
      <c r="N31" s="768"/>
      <c r="O31" s="768"/>
      <c r="P31" s="768"/>
      <c r="Q31" s="768"/>
    </row>
    <row r="32" spans="1:19">
      <c r="A32" s="417" t="s">
        <v>368</v>
      </c>
      <c r="E32" s="422" t="s">
        <v>322</v>
      </c>
      <c r="J32" s="768" t="s">
        <v>369</v>
      </c>
      <c r="K32" s="768"/>
      <c r="L32" s="768"/>
      <c r="M32" s="768"/>
      <c r="N32" s="768"/>
      <c r="O32" s="768"/>
      <c r="P32" s="768"/>
      <c r="Q32" s="768"/>
    </row>
  </sheetData>
  <mergeCells count="14">
    <mergeCell ref="J32:Q32"/>
    <mergeCell ref="J30:Q30"/>
    <mergeCell ref="J31:Q31"/>
    <mergeCell ref="M6:M7"/>
    <mergeCell ref="A1:H1"/>
    <mergeCell ref="J1:Q1"/>
    <mergeCell ref="O4:P4"/>
    <mergeCell ref="F5:H5"/>
    <mergeCell ref="J5:L5"/>
    <mergeCell ref="C4:H4"/>
    <mergeCell ref="A4:A5"/>
    <mergeCell ref="A6:A7"/>
    <mergeCell ref="B4:B5"/>
    <mergeCell ref="B6:B7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9" orientation="portrait" r:id="rId1"/>
  <colBreaks count="1" manualBreakCount="1">
    <brk id="9" max="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view="pageBreakPreview" topLeftCell="A7" zoomScale="115" zoomScaleNormal="115" zoomScaleSheetLayoutView="115" workbookViewId="0">
      <selection activeCell="U9" sqref="U9"/>
    </sheetView>
  </sheetViews>
  <sheetFormatPr defaultRowHeight="13.5"/>
  <cols>
    <col min="1" max="1" width="6.125" style="370" customWidth="1"/>
    <col min="2" max="2" width="7.375" style="370" customWidth="1"/>
    <col min="3" max="3" width="6.625" style="370" customWidth="1"/>
    <col min="4" max="4" width="7.375" style="371" customWidth="1"/>
    <col min="5" max="5" width="8" style="371" customWidth="1"/>
    <col min="6" max="7" width="7.375" style="371" customWidth="1"/>
    <col min="8" max="8" width="7.625" style="371" customWidth="1"/>
    <col min="9" max="9" width="6.75" style="371" customWidth="1"/>
    <col min="10" max="10" width="7.75" style="371" customWidth="1"/>
    <col min="11" max="11" width="6" style="371" customWidth="1"/>
    <col min="12" max="12" width="7.375" style="371" customWidth="1"/>
    <col min="13" max="13" width="9" style="371" customWidth="1"/>
    <col min="14" max="15" width="8.25" style="371" customWidth="1"/>
    <col min="16" max="21" width="8.75" style="371" customWidth="1"/>
    <col min="22" max="22" width="10.125" style="370" customWidth="1"/>
    <col min="23" max="23" width="14.375" style="371" customWidth="1"/>
    <col min="24" max="24" width="8.375" style="371" customWidth="1"/>
    <col min="25" max="16384" width="9" style="371"/>
  </cols>
  <sheetData>
    <row r="1" spans="1:24" s="328" customFormat="1" ht="39.950000000000003" customHeight="1">
      <c r="A1" s="325" t="s">
        <v>353</v>
      </c>
      <c r="B1" s="326"/>
      <c r="C1" s="326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787" t="s">
        <v>263</v>
      </c>
      <c r="O1" s="787"/>
      <c r="P1" s="787"/>
      <c r="Q1" s="787"/>
      <c r="R1" s="787"/>
      <c r="S1" s="787"/>
      <c r="T1" s="787"/>
      <c r="U1" s="787"/>
      <c r="V1" s="787"/>
    </row>
    <row r="2" spans="1:24" s="333" customFormat="1" ht="20.100000000000001" customHeight="1" thickBot="1">
      <c r="A2" s="329" t="s">
        <v>264</v>
      </c>
      <c r="B2" s="330"/>
      <c r="C2" s="330"/>
      <c r="D2" s="331"/>
      <c r="E2" s="331"/>
      <c r="F2" s="331"/>
      <c r="G2" s="331"/>
      <c r="H2" s="331"/>
      <c r="I2" s="331"/>
      <c r="J2" s="331"/>
      <c r="K2" s="331"/>
      <c r="L2" s="331"/>
      <c r="M2" s="332"/>
      <c r="N2" s="331"/>
      <c r="O2" s="331"/>
      <c r="P2" s="331"/>
      <c r="Q2" s="331"/>
      <c r="R2" s="331"/>
      <c r="S2" s="331"/>
      <c r="T2" s="331"/>
      <c r="U2" s="331"/>
      <c r="V2" s="330" t="s">
        <v>265</v>
      </c>
    </row>
    <row r="3" spans="1:24" s="333" customFormat="1" ht="13.15" customHeight="1" thickTop="1">
      <c r="A3" s="334"/>
      <c r="B3" s="795" t="s">
        <v>330</v>
      </c>
      <c r="C3" s="796"/>
      <c r="D3" s="796"/>
      <c r="E3" s="796"/>
      <c r="F3" s="797"/>
      <c r="G3" s="788" t="s">
        <v>266</v>
      </c>
      <c r="H3" s="789"/>
      <c r="I3" s="789"/>
      <c r="J3" s="789"/>
      <c r="K3" s="789"/>
      <c r="L3" s="789"/>
      <c r="M3" s="335"/>
      <c r="N3" s="336"/>
      <c r="O3" s="336"/>
      <c r="P3" s="337" t="s">
        <v>267</v>
      </c>
      <c r="Q3" s="338"/>
      <c r="R3" s="338"/>
      <c r="S3" s="338"/>
      <c r="T3" s="338"/>
      <c r="U3" s="339"/>
      <c r="V3" s="340"/>
    </row>
    <row r="4" spans="1:24" s="333" customFormat="1" ht="13.15" customHeight="1">
      <c r="A4" s="341" t="s">
        <v>268</v>
      </c>
      <c r="B4" s="800" t="s">
        <v>277</v>
      </c>
      <c r="C4" s="801"/>
      <c r="D4" s="802" t="s">
        <v>332</v>
      </c>
      <c r="E4" s="803"/>
      <c r="F4" s="804"/>
      <c r="G4" s="342" t="s">
        <v>269</v>
      </c>
      <c r="H4" s="339"/>
      <c r="I4" s="342" t="s">
        <v>270</v>
      </c>
      <c r="J4" s="339"/>
      <c r="K4" s="343" t="s">
        <v>271</v>
      </c>
      <c r="L4" s="344"/>
      <c r="N4" s="343" t="s">
        <v>272</v>
      </c>
      <c r="O4" s="345"/>
      <c r="P4" s="346" t="s">
        <v>273</v>
      </c>
      <c r="Q4" s="345"/>
      <c r="R4" s="346" t="s">
        <v>274</v>
      </c>
      <c r="S4" s="345"/>
      <c r="T4" s="346" t="s">
        <v>275</v>
      </c>
      <c r="U4" s="345"/>
      <c r="V4" s="347" t="s">
        <v>22</v>
      </c>
    </row>
    <row r="5" spans="1:24" s="333" customFormat="1" ht="13.15" customHeight="1">
      <c r="A5" s="341" t="s">
        <v>276</v>
      </c>
      <c r="B5" s="798" t="s">
        <v>331</v>
      </c>
      <c r="C5" s="799"/>
      <c r="D5" s="790" t="s">
        <v>333</v>
      </c>
      <c r="E5" s="791"/>
      <c r="F5" s="792"/>
      <c r="G5" s="348" t="s">
        <v>278</v>
      </c>
      <c r="H5" s="349"/>
      <c r="I5" s="793" t="s">
        <v>279</v>
      </c>
      <c r="J5" s="794"/>
      <c r="K5" s="350" t="s">
        <v>280</v>
      </c>
      <c r="L5" s="336"/>
      <c r="M5" s="338"/>
      <c r="N5" s="336" t="s">
        <v>281</v>
      </c>
      <c r="O5" s="349"/>
      <c r="P5" s="350" t="s">
        <v>282</v>
      </c>
      <c r="Q5" s="349"/>
      <c r="R5" s="793" t="s">
        <v>283</v>
      </c>
      <c r="S5" s="794"/>
      <c r="T5" s="336" t="s">
        <v>284</v>
      </c>
      <c r="U5" s="349"/>
      <c r="V5" s="351"/>
    </row>
    <row r="6" spans="1:24" s="333" customFormat="1" ht="13.15" customHeight="1">
      <c r="A6" s="334"/>
      <c r="B6" s="352"/>
      <c r="C6" s="353" t="s">
        <v>285</v>
      </c>
      <c r="D6" s="354" t="s">
        <v>286</v>
      </c>
      <c r="E6" s="354" t="s">
        <v>287</v>
      </c>
      <c r="F6" s="354" t="s">
        <v>285</v>
      </c>
      <c r="G6" s="343" t="s">
        <v>288</v>
      </c>
      <c r="H6" s="343" t="s">
        <v>289</v>
      </c>
      <c r="I6" s="343" t="s">
        <v>288</v>
      </c>
      <c r="J6" s="343" t="s">
        <v>289</v>
      </c>
      <c r="K6" s="343" t="s">
        <v>288</v>
      </c>
      <c r="L6" s="602" t="s">
        <v>289</v>
      </c>
      <c r="M6" s="342"/>
      <c r="N6" s="343" t="s">
        <v>288</v>
      </c>
      <c r="O6" s="343" t="s">
        <v>289</v>
      </c>
      <c r="P6" s="343" t="s">
        <v>288</v>
      </c>
      <c r="Q6" s="343" t="s">
        <v>289</v>
      </c>
      <c r="R6" s="354" t="s">
        <v>288</v>
      </c>
      <c r="S6" s="343" t="s">
        <v>289</v>
      </c>
      <c r="T6" s="343" t="s">
        <v>288</v>
      </c>
      <c r="U6" s="343" t="s">
        <v>289</v>
      </c>
      <c r="V6" s="347" t="s">
        <v>30</v>
      </c>
    </row>
    <row r="7" spans="1:24" s="333" customFormat="1" ht="13.15" customHeight="1">
      <c r="A7" s="644"/>
      <c r="B7" s="631"/>
      <c r="C7" s="632" t="s">
        <v>291</v>
      </c>
      <c r="D7" s="633" t="s">
        <v>292</v>
      </c>
      <c r="E7" s="633" t="s">
        <v>293</v>
      </c>
      <c r="F7" s="633" t="s">
        <v>294</v>
      </c>
      <c r="G7" s="634" t="s">
        <v>290</v>
      </c>
      <c r="H7" s="349" t="s">
        <v>295</v>
      </c>
      <c r="I7" s="355" t="s">
        <v>290</v>
      </c>
      <c r="J7" s="349" t="s">
        <v>295</v>
      </c>
      <c r="K7" s="355" t="s">
        <v>290</v>
      </c>
      <c r="L7" s="348" t="s">
        <v>295</v>
      </c>
      <c r="M7" s="338"/>
      <c r="N7" s="349" t="s">
        <v>290</v>
      </c>
      <c r="O7" s="355" t="s">
        <v>295</v>
      </c>
      <c r="P7" s="355" t="s">
        <v>290</v>
      </c>
      <c r="Q7" s="355" t="s">
        <v>295</v>
      </c>
      <c r="R7" s="355" t="s">
        <v>290</v>
      </c>
      <c r="S7" s="355" t="s">
        <v>295</v>
      </c>
      <c r="T7" s="355" t="s">
        <v>290</v>
      </c>
      <c r="U7" s="355" t="s">
        <v>295</v>
      </c>
      <c r="V7" s="356"/>
    </row>
    <row r="8" spans="1:24" s="628" customFormat="1" ht="22.5" customHeight="1">
      <c r="A8" s="645">
        <v>2014</v>
      </c>
      <c r="B8" s="635">
        <v>144902</v>
      </c>
      <c r="C8" s="82">
        <v>56382</v>
      </c>
      <c r="D8" s="82">
        <v>646651</v>
      </c>
      <c r="E8" s="82">
        <v>366732</v>
      </c>
      <c r="F8" s="82">
        <v>279919</v>
      </c>
      <c r="G8" s="82">
        <v>114401</v>
      </c>
      <c r="H8" s="82">
        <v>206028</v>
      </c>
      <c r="I8" s="82">
        <v>15258</v>
      </c>
      <c r="J8" s="82">
        <v>225511</v>
      </c>
      <c r="K8" s="82">
        <v>7833</v>
      </c>
      <c r="L8" s="82">
        <v>135006</v>
      </c>
      <c r="M8" s="82"/>
      <c r="N8" s="82">
        <v>7410</v>
      </c>
      <c r="O8" s="82">
        <v>26106</v>
      </c>
      <c r="P8" s="82">
        <v>136469</v>
      </c>
      <c r="Q8" s="82">
        <v>480565</v>
      </c>
      <c r="R8" s="82">
        <v>7051</v>
      </c>
      <c r="S8" s="82">
        <v>120837</v>
      </c>
      <c r="T8" s="82">
        <v>1382</v>
      </c>
      <c r="U8" s="83">
        <v>45249</v>
      </c>
      <c r="V8" s="90">
        <v>2014</v>
      </c>
      <c r="W8" s="627"/>
      <c r="X8" s="627"/>
    </row>
    <row r="9" spans="1:24" s="630" customFormat="1" ht="22.5" customHeight="1">
      <c r="A9" s="645">
        <v>2015</v>
      </c>
      <c r="B9" s="636">
        <v>146691</v>
      </c>
      <c r="C9" s="82">
        <v>57182</v>
      </c>
      <c r="D9" s="82">
        <v>667386</v>
      </c>
      <c r="E9" s="82">
        <v>375777</v>
      </c>
      <c r="F9" s="82">
        <v>291609</v>
      </c>
      <c r="G9" s="82">
        <v>115921</v>
      </c>
      <c r="H9" s="82">
        <v>263453</v>
      </c>
      <c r="I9" s="82">
        <v>15575</v>
      </c>
      <c r="J9" s="82">
        <v>234054</v>
      </c>
      <c r="K9" s="82">
        <v>7859</v>
      </c>
      <c r="L9" s="82">
        <v>143121</v>
      </c>
      <c r="M9" s="82"/>
      <c r="N9" s="82">
        <v>7336</v>
      </c>
      <c r="O9" s="82">
        <v>26758</v>
      </c>
      <c r="P9" s="82">
        <v>138448</v>
      </c>
      <c r="Q9" s="82">
        <v>497370</v>
      </c>
      <c r="R9" s="82">
        <v>6882</v>
      </c>
      <c r="S9" s="82">
        <v>124925</v>
      </c>
      <c r="T9" s="82">
        <v>1361</v>
      </c>
      <c r="U9" s="83">
        <v>45091</v>
      </c>
      <c r="V9" s="90">
        <v>2015</v>
      </c>
      <c r="W9" s="629"/>
      <c r="X9" s="629"/>
    </row>
    <row r="10" spans="1:24" s="361" customFormat="1" ht="22.5" customHeight="1">
      <c r="A10" s="645">
        <v>2016</v>
      </c>
      <c r="B10" s="636">
        <v>147505</v>
      </c>
      <c r="C10" s="82">
        <v>57677</v>
      </c>
      <c r="D10" s="82">
        <v>675948</v>
      </c>
      <c r="E10" s="82">
        <v>378012</v>
      </c>
      <c r="F10" s="82">
        <v>297936</v>
      </c>
      <c r="G10" s="82">
        <v>116180</v>
      </c>
      <c r="H10" s="82">
        <v>267649</v>
      </c>
      <c r="I10" s="82">
        <v>16327</v>
      </c>
      <c r="J10" s="82">
        <v>238778</v>
      </c>
      <c r="K10" s="82">
        <v>7807</v>
      </c>
      <c r="L10" s="82">
        <v>143465</v>
      </c>
      <c r="M10" s="82"/>
      <c r="N10" s="82">
        <v>7191</v>
      </c>
      <c r="O10" s="82">
        <v>26056</v>
      </c>
      <c r="P10" s="82">
        <v>139000</v>
      </c>
      <c r="Q10" s="82">
        <v>506338</v>
      </c>
      <c r="R10" s="82">
        <v>7174</v>
      </c>
      <c r="S10" s="82">
        <v>125068</v>
      </c>
      <c r="T10" s="82">
        <v>1331</v>
      </c>
      <c r="U10" s="83">
        <v>44542</v>
      </c>
      <c r="V10" s="81">
        <v>2016</v>
      </c>
      <c r="W10" s="360"/>
      <c r="X10" s="360"/>
    </row>
    <row r="11" spans="1:24" s="361" customFormat="1" ht="22.5" customHeight="1">
      <c r="A11" s="645">
        <v>2017</v>
      </c>
      <c r="B11" s="637">
        <v>148269</v>
      </c>
      <c r="C11" s="82">
        <v>58837</v>
      </c>
      <c r="D11" s="82">
        <v>681638</v>
      </c>
      <c r="E11" s="82">
        <v>378957</v>
      </c>
      <c r="F11" s="82">
        <v>302681</v>
      </c>
      <c r="G11" s="82">
        <v>116216</v>
      </c>
      <c r="H11" s="82">
        <v>268415</v>
      </c>
      <c r="I11" s="82">
        <v>16468</v>
      </c>
      <c r="J11" s="82">
        <v>237413</v>
      </c>
      <c r="K11" s="82">
        <v>8165</v>
      </c>
      <c r="L11" s="82">
        <v>148469</v>
      </c>
      <c r="M11" s="82"/>
      <c r="N11" s="84">
        <v>7420</v>
      </c>
      <c r="O11" s="84">
        <v>27341</v>
      </c>
      <c r="P11" s="85">
        <v>139584</v>
      </c>
      <c r="Q11" s="85">
        <v>511611</v>
      </c>
      <c r="R11" s="85">
        <v>7309</v>
      </c>
      <c r="S11" s="85">
        <v>124819</v>
      </c>
      <c r="T11" s="85">
        <v>1376</v>
      </c>
      <c r="U11" s="86">
        <v>45208</v>
      </c>
      <c r="V11" s="81">
        <v>2017</v>
      </c>
      <c r="W11" s="360"/>
      <c r="X11" s="360"/>
    </row>
    <row r="12" spans="1:24" s="363" customFormat="1" ht="22.5" customHeight="1">
      <c r="A12" s="645">
        <v>2018</v>
      </c>
      <c r="B12" s="637">
        <v>151011</v>
      </c>
      <c r="C12" s="82">
        <v>60316</v>
      </c>
      <c r="D12" s="82">
        <v>694669</v>
      </c>
      <c r="E12" s="82">
        <v>381728</v>
      </c>
      <c r="F12" s="82">
        <v>312941</v>
      </c>
      <c r="G12" s="82">
        <v>117851</v>
      </c>
      <c r="H12" s="82">
        <v>273186</v>
      </c>
      <c r="I12" s="82">
        <v>17451</v>
      </c>
      <c r="J12" s="82">
        <v>239180</v>
      </c>
      <c r="K12" s="82">
        <v>8374</v>
      </c>
      <c r="L12" s="82">
        <v>152861</v>
      </c>
      <c r="M12" s="82"/>
      <c r="N12" s="84">
        <v>7335</v>
      </c>
      <c r="O12" s="84">
        <v>29442</v>
      </c>
      <c r="P12" s="85">
        <v>141893</v>
      </c>
      <c r="Q12" s="85">
        <v>522949</v>
      </c>
      <c r="R12" s="85">
        <v>7696</v>
      </c>
      <c r="S12" s="85">
        <v>125217</v>
      </c>
      <c r="T12" s="85">
        <v>1422</v>
      </c>
      <c r="U12" s="86">
        <v>46503</v>
      </c>
      <c r="V12" s="81">
        <v>2018</v>
      </c>
      <c r="W12" s="362"/>
      <c r="X12" s="362"/>
    </row>
    <row r="13" spans="1:24" s="363" customFormat="1" ht="22.5" customHeight="1">
      <c r="A13" s="645">
        <v>2019</v>
      </c>
      <c r="B13" s="637">
        <v>154082</v>
      </c>
      <c r="C13" s="82">
        <v>61408</v>
      </c>
      <c r="D13" s="82">
        <v>720052</v>
      </c>
      <c r="E13" s="82">
        <v>393065</v>
      </c>
      <c r="F13" s="82">
        <v>326987</v>
      </c>
      <c r="G13" s="82">
        <v>119296</v>
      </c>
      <c r="H13" s="82">
        <v>282249</v>
      </c>
      <c r="I13" s="82">
        <v>18312</v>
      </c>
      <c r="J13" s="82">
        <v>242067</v>
      </c>
      <c r="K13" s="82">
        <v>8967</v>
      </c>
      <c r="L13" s="82">
        <v>162697</v>
      </c>
      <c r="M13" s="82"/>
      <c r="N13" s="87">
        <v>7507</v>
      </c>
      <c r="O13" s="87">
        <v>33039</v>
      </c>
      <c r="P13" s="88">
        <v>144187</v>
      </c>
      <c r="Q13" s="88">
        <v>538724</v>
      </c>
      <c r="R13" s="88">
        <v>8265</v>
      </c>
      <c r="S13" s="88">
        <v>134456</v>
      </c>
      <c r="T13" s="88">
        <v>1630</v>
      </c>
      <c r="U13" s="89">
        <v>46872</v>
      </c>
      <c r="V13" s="81">
        <v>2019</v>
      </c>
      <c r="W13" s="362"/>
      <c r="X13" s="362"/>
    </row>
    <row r="14" spans="1:24" s="630" customFormat="1" ht="22.5" customHeight="1">
      <c r="A14" s="645">
        <v>2020</v>
      </c>
      <c r="B14" s="637">
        <v>225964</v>
      </c>
      <c r="C14" s="82">
        <v>87215</v>
      </c>
      <c r="D14" s="82">
        <v>794929</v>
      </c>
      <c r="E14" s="82">
        <v>447213</v>
      </c>
      <c r="F14" s="82">
        <v>347716</v>
      </c>
      <c r="G14" s="82">
        <v>179146</v>
      </c>
      <c r="H14" s="82">
        <v>312404</v>
      </c>
      <c r="I14" s="82">
        <v>27610</v>
      </c>
      <c r="J14" s="82">
        <v>262603</v>
      </c>
      <c r="K14" s="82">
        <v>14771</v>
      </c>
      <c r="L14" s="82">
        <v>188858</v>
      </c>
      <c r="M14" s="589"/>
      <c r="N14" s="588">
        <v>4437</v>
      </c>
      <c r="O14" s="588">
        <v>31064</v>
      </c>
      <c r="P14" s="588">
        <v>214239</v>
      </c>
      <c r="Q14" s="588">
        <v>613799</v>
      </c>
      <c r="R14" s="588">
        <v>9550</v>
      </c>
      <c r="S14" s="588">
        <v>129877</v>
      </c>
      <c r="T14" s="588">
        <v>2175</v>
      </c>
      <c r="U14" s="590">
        <v>51253</v>
      </c>
      <c r="V14" s="81">
        <v>2020</v>
      </c>
      <c r="W14" s="629"/>
      <c r="X14" s="629"/>
    </row>
    <row r="15" spans="1:24" s="359" customFormat="1" ht="22.5" customHeight="1">
      <c r="A15" s="646">
        <v>2021</v>
      </c>
      <c r="B15" s="638">
        <f>SUM(B16:B29)</f>
        <v>231380</v>
      </c>
      <c r="C15" s="588">
        <f>SUM(C16:C29)</f>
        <v>89039</v>
      </c>
      <c r="D15" s="588">
        <f t="shared" ref="D15:L15" si="0">SUM(D16:D29)</f>
        <v>791096</v>
      </c>
      <c r="E15" s="588">
        <f t="shared" si="0"/>
        <v>441633</v>
      </c>
      <c r="F15" s="588">
        <f t="shared" si="0"/>
        <v>349463</v>
      </c>
      <c r="G15" s="588">
        <f t="shared" si="0"/>
        <v>183453</v>
      </c>
      <c r="H15" s="588">
        <f t="shared" si="0"/>
        <v>306506</v>
      </c>
      <c r="I15" s="588">
        <f t="shared" si="0"/>
        <v>27655</v>
      </c>
      <c r="J15" s="588">
        <f t="shared" si="0"/>
        <v>262239</v>
      </c>
      <c r="K15" s="588">
        <f t="shared" si="0"/>
        <v>15359</v>
      </c>
      <c r="L15" s="588">
        <f t="shared" si="0"/>
        <v>189089</v>
      </c>
      <c r="M15" s="589"/>
      <c r="N15" s="588">
        <f t="shared" ref="N15:U15" si="1">SUM(N16:N29)</f>
        <v>4913</v>
      </c>
      <c r="O15" s="588">
        <f t="shared" si="1"/>
        <v>33262</v>
      </c>
      <c r="P15" s="588">
        <f t="shared" si="1"/>
        <v>219340</v>
      </c>
      <c r="Q15" s="588">
        <f t="shared" si="1"/>
        <v>603892</v>
      </c>
      <c r="R15" s="588">
        <f t="shared" si="1"/>
        <v>9624</v>
      </c>
      <c r="S15" s="588">
        <f t="shared" si="1"/>
        <v>133863</v>
      </c>
      <c r="T15" s="588">
        <f t="shared" si="1"/>
        <v>2416</v>
      </c>
      <c r="U15" s="590">
        <f t="shared" si="1"/>
        <v>53341</v>
      </c>
      <c r="V15" s="81">
        <v>2021</v>
      </c>
      <c r="W15" s="358"/>
      <c r="X15" s="358"/>
    </row>
    <row r="16" spans="1:24" s="357" customFormat="1" ht="19.5" customHeight="1">
      <c r="A16" s="647" t="s">
        <v>45</v>
      </c>
      <c r="B16" s="639">
        <f>SUM(G16,I16,K16,N16)</f>
        <v>76227</v>
      </c>
      <c r="C16" s="373">
        <v>29954</v>
      </c>
      <c r="D16" s="373">
        <f>SUM(E16:F16)</f>
        <v>265378</v>
      </c>
      <c r="E16" s="373">
        <v>137511</v>
      </c>
      <c r="F16" s="373">
        <v>127867</v>
      </c>
      <c r="G16" s="374">
        <v>61273</v>
      </c>
      <c r="H16" s="374">
        <v>113836</v>
      </c>
      <c r="I16" s="374">
        <v>9763</v>
      </c>
      <c r="J16" s="374">
        <v>81448</v>
      </c>
      <c r="K16" s="374">
        <v>3727</v>
      </c>
      <c r="L16" s="374">
        <v>60056</v>
      </c>
      <c r="M16" s="375"/>
      <c r="N16" s="374">
        <v>1464</v>
      </c>
      <c r="O16" s="374">
        <v>10038</v>
      </c>
      <c r="P16" s="374">
        <v>71774</v>
      </c>
      <c r="Q16" s="374">
        <v>205769</v>
      </c>
      <c r="R16" s="374">
        <v>3639</v>
      </c>
      <c r="S16" s="374">
        <v>41847</v>
      </c>
      <c r="T16" s="374">
        <v>814</v>
      </c>
      <c r="U16" s="374">
        <v>17762</v>
      </c>
      <c r="V16" s="641" t="s">
        <v>46</v>
      </c>
      <c r="W16" s="364"/>
      <c r="X16" s="364"/>
    </row>
    <row r="17" spans="1:24" s="54" customFormat="1" ht="19.5" customHeight="1">
      <c r="A17" s="647" t="s">
        <v>47</v>
      </c>
      <c r="B17" s="639">
        <f t="shared" ref="B17:B29" si="2">SUM(G17,I17,K17,N17)</f>
        <v>33592</v>
      </c>
      <c r="C17" s="373">
        <v>13199</v>
      </c>
      <c r="D17" s="373">
        <f t="shared" ref="D17:D29" si="3">SUM(E17:F17)</f>
        <v>116443</v>
      </c>
      <c r="E17" s="373">
        <v>68204</v>
      </c>
      <c r="F17" s="373">
        <v>48239</v>
      </c>
      <c r="G17" s="374">
        <v>26747</v>
      </c>
      <c r="H17" s="374">
        <v>44102</v>
      </c>
      <c r="I17" s="374">
        <v>4440</v>
      </c>
      <c r="J17" s="374">
        <v>45985</v>
      </c>
      <c r="K17" s="374">
        <v>1762</v>
      </c>
      <c r="L17" s="374">
        <v>21119</v>
      </c>
      <c r="M17" s="375"/>
      <c r="N17" s="374">
        <v>643</v>
      </c>
      <c r="O17" s="374">
        <v>5237</v>
      </c>
      <c r="P17" s="374">
        <v>31848</v>
      </c>
      <c r="Q17" s="374">
        <v>87579</v>
      </c>
      <c r="R17" s="374">
        <v>1395</v>
      </c>
      <c r="S17" s="374">
        <v>20151</v>
      </c>
      <c r="T17" s="374">
        <v>349</v>
      </c>
      <c r="U17" s="374">
        <v>8713</v>
      </c>
      <c r="V17" s="641" t="s">
        <v>48</v>
      </c>
      <c r="W17" s="365"/>
      <c r="X17" s="365"/>
    </row>
    <row r="18" spans="1:24" s="54" customFormat="1" ht="19.5" customHeight="1">
      <c r="A18" s="647" t="s">
        <v>49</v>
      </c>
      <c r="B18" s="639">
        <f t="shared" si="2"/>
        <v>35427</v>
      </c>
      <c r="C18" s="373">
        <v>13556</v>
      </c>
      <c r="D18" s="373">
        <f t="shared" si="3"/>
        <v>123241</v>
      </c>
      <c r="E18" s="373">
        <v>68335</v>
      </c>
      <c r="F18" s="373">
        <v>54906</v>
      </c>
      <c r="G18" s="374">
        <v>28651</v>
      </c>
      <c r="H18" s="374">
        <v>48206</v>
      </c>
      <c r="I18" s="374">
        <v>4092</v>
      </c>
      <c r="J18" s="374">
        <v>43424</v>
      </c>
      <c r="K18" s="374">
        <v>2025</v>
      </c>
      <c r="L18" s="374">
        <v>26509</v>
      </c>
      <c r="M18" s="375"/>
      <c r="N18" s="374">
        <v>659</v>
      </c>
      <c r="O18" s="374">
        <v>5102</v>
      </c>
      <c r="P18" s="374">
        <v>33633</v>
      </c>
      <c r="Q18" s="374">
        <v>89408</v>
      </c>
      <c r="R18" s="374">
        <v>1397</v>
      </c>
      <c r="S18" s="374">
        <v>25571</v>
      </c>
      <c r="T18" s="374">
        <v>397</v>
      </c>
      <c r="U18" s="374">
        <v>8262</v>
      </c>
      <c r="V18" s="641" t="s">
        <v>50</v>
      </c>
      <c r="W18" s="365"/>
      <c r="X18" s="365"/>
    </row>
    <row r="19" spans="1:24" s="54" customFormat="1" ht="19.5" customHeight="1">
      <c r="A19" s="647" t="s">
        <v>51</v>
      </c>
      <c r="B19" s="639">
        <f t="shared" si="2"/>
        <v>15625</v>
      </c>
      <c r="C19" s="373">
        <v>6011</v>
      </c>
      <c r="D19" s="373">
        <f t="shared" si="3"/>
        <v>47020</v>
      </c>
      <c r="E19" s="373">
        <v>26013</v>
      </c>
      <c r="F19" s="373">
        <v>21007</v>
      </c>
      <c r="G19" s="374">
        <v>12473</v>
      </c>
      <c r="H19" s="374">
        <v>18846</v>
      </c>
      <c r="I19" s="374">
        <v>1513</v>
      </c>
      <c r="J19" s="374">
        <v>14096</v>
      </c>
      <c r="K19" s="374">
        <v>1242</v>
      </c>
      <c r="L19" s="374">
        <v>11459</v>
      </c>
      <c r="M19" s="375"/>
      <c r="N19" s="374">
        <v>397</v>
      </c>
      <c r="O19" s="374">
        <v>2619</v>
      </c>
      <c r="P19" s="374">
        <v>14995</v>
      </c>
      <c r="Q19" s="374">
        <v>37854</v>
      </c>
      <c r="R19" s="374">
        <v>509</v>
      </c>
      <c r="S19" s="374">
        <v>6817</v>
      </c>
      <c r="T19" s="374">
        <v>121</v>
      </c>
      <c r="U19" s="374">
        <v>2349</v>
      </c>
      <c r="V19" s="641" t="s">
        <v>52</v>
      </c>
      <c r="W19" s="365"/>
      <c r="X19" s="365"/>
    </row>
    <row r="20" spans="1:24" s="54" customFormat="1" ht="19.5" customHeight="1">
      <c r="A20" s="647" t="s">
        <v>53</v>
      </c>
      <c r="B20" s="639">
        <f t="shared" si="2"/>
        <v>11634</v>
      </c>
      <c r="C20" s="373">
        <v>4442</v>
      </c>
      <c r="D20" s="373">
        <f t="shared" si="3"/>
        <v>31403</v>
      </c>
      <c r="E20" s="373">
        <v>17236</v>
      </c>
      <c r="F20" s="373">
        <v>14167</v>
      </c>
      <c r="G20" s="374">
        <v>9498</v>
      </c>
      <c r="H20" s="374">
        <v>13622</v>
      </c>
      <c r="I20" s="374">
        <v>1071</v>
      </c>
      <c r="J20" s="374">
        <v>7411</v>
      </c>
      <c r="K20" s="374">
        <v>876</v>
      </c>
      <c r="L20" s="374">
        <v>8992</v>
      </c>
      <c r="M20" s="375"/>
      <c r="N20" s="374">
        <v>189</v>
      </c>
      <c r="O20" s="374">
        <v>1378</v>
      </c>
      <c r="P20" s="374">
        <v>11147</v>
      </c>
      <c r="Q20" s="374">
        <v>26271</v>
      </c>
      <c r="R20" s="374">
        <v>403</v>
      </c>
      <c r="S20" s="374">
        <v>4098</v>
      </c>
      <c r="T20" s="374">
        <v>84</v>
      </c>
      <c r="U20" s="374">
        <v>1034</v>
      </c>
      <c r="V20" s="641" t="s">
        <v>54</v>
      </c>
      <c r="W20" s="365"/>
      <c r="X20" s="365"/>
    </row>
    <row r="21" spans="1:24" s="54" customFormat="1" ht="19.5" customHeight="1">
      <c r="A21" s="647" t="s">
        <v>55</v>
      </c>
      <c r="B21" s="639">
        <f t="shared" si="2"/>
        <v>13001</v>
      </c>
      <c r="C21" s="373">
        <v>4904</v>
      </c>
      <c r="D21" s="373">
        <f t="shared" si="3"/>
        <v>43550</v>
      </c>
      <c r="E21" s="373">
        <v>25428</v>
      </c>
      <c r="F21" s="373">
        <v>18122</v>
      </c>
      <c r="G21" s="374">
        <v>9975</v>
      </c>
      <c r="H21" s="374">
        <v>15180</v>
      </c>
      <c r="I21" s="374">
        <v>1653</v>
      </c>
      <c r="J21" s="374">
        <v>16159</v>
      </c>
      <c r="K21" s="374">
        <v>1019</v>
      </c>
      <c r="L21" s="374">
        <v>10249</v>
      </c>
      <c r="M21" s="375"/>
      <c r="N21" s="374">
        <v>354</v>
      </c>
      <c r="O21" s="374">
        <v>1962</v>
      </c>
      <c r="P21" s="374">
        <v>12385</v>
      </c>
      <c r="Q21" s="374">
        <v>34253</v>
      </c>
      <c r="R21" s="374">
        <v>481</v>
      </c>
      <c r="S21" s="374">
        <v>6681</v>
      </c>
      <c r="T21" s="374">
        <v>135</v>
      </c>
      <c r="U21" s="374">
        <v>2616</v>
      </c>
      <c r="V21" s="641" t="s">
        <v>56</v>
      </c>
      <c r="W21" s="365"/>
      <c r="X21" s="365"/>
    </row>
    <row r="22" spans="1:24" s="54" customFormat="1" ht="19.5" customHeight="1">
      <c r="A22" s="647" t="s">
        <v>57</v>
      </c>
      <c r="B22" s="639">
        <f t="shared" si="2"/>
        <v>12843</v>
      </c>
      <c r="C22" s="373">
        <v>4491</v>
      </c>
      <c r="D22" s="373">
        <f t="shared" si="3"/>
        <v>61502</v>
      </c>
      <c r="E22" s="373">
        <v>40908</v>
      </c>
      <c r="F22" s="373">
        <v>20594</v>
      </c>
      <c r="G22" s="374">
        <v>9721</v>
      </c>
      <c r="H22" s="374">
        <v>15676</v>
      </c>
      <c r="I22" s="374">
        <v>1864</v>
      </c>
      <c r="J22" s="374">
        <v>29650</v>
      </c>
      <c r="K22" s="374">
        <v>992</v>
      </c>
      <c r="L22" s="374">
        <v>14889</v>
      </c>
      <c r="M22" s="375"/>
      <c r="N22" s="374">
        <v>266</v>
      </c>
      <c r="O22" s="374">
        <v>1287</v>
      </c>
      <c r="P22" s="374">
        <v>12132</v>
      </c>
      <c r="Q22" s="374">
        <v>39036</v>
      </c>
      <c r="R22" s="374">
        <v>515</v>
      </c>
      <c r="S22" s="374">
        <v>15952</v>
      </c>
      <c r="T22" s="374">
        <v>196</v>
      </c>
      <c r="U22" s="374">
        <v>6514</v>
      </c>
      <c r="V22" s="641" t="s">
        <v>58</v>
      </c>
      <c r="W22" s="365"/>
      <c r="X22" s="365"/>
    </row>
    <row r="23" spans="1:24" s="54" customFormat="1" ht="19.5" customHeight="1">
      <c r="A23" s="647" t="s">
        <v>59</v>
      </c>
      <c r="B23" s="639">
        <f t="shared" si="2"/>
        <v>3716</v>
      </c>
      <c r="C23" s="373">
        <v>1434</v>
      </c>
      <c r="D23" s="373">
        <f t="shared" si="3"/>
        <v>10752</v>
      </c>
      <c r="E23" s="373">
        <v>6133</v>
      </c>
      <c r="F23" s="373">
        <v>4619</v>
      </c>
      <c r="G23" s="374">
        <v>2801</v>
      </c>
      <c r="H23" s="374">
        <v>3891</v>
      </c>
      <c r="I23" s="374">
        <v>378</v>
      </c>
      <c r="J23" s="374">
        <v>2207</v>
      </c>
      <c r="K23" s="374">
        <v>462</v>
      </c>
      <c r="L23" s="374">
        <v>4217</v>
      </c>
      <c r="M23" s="375"/>
      <c r="N23" s="374">
        <v>75</v>
      </c>
      <c r="O23" s="374">
        <v>437</v>
      </c>
      <c r="P23" s="374">
        <v>3526</v>
      </c>
      <c r="Q23" s="374">
        <v>9081</v>
      </c>
      <c r="R23" s="374">
        <v>153</v>
      </c>
      <c r="S23" s="374">
        <v>1241</v>
      </c>
      <c r="T23" s="374">
        <v>37</v>
      </c>
      <c r="U23" s="374">
        <v>430</v>
      </c>
      <c r="V23" s="641" t="s">
        <v>60</v>
      </c>
      <c r="W23" s="365"/>
      <c r="X23" s="365"/>
    </row>
    <row r="24" spans="1:24" s="54" customFormat="1" ht="19.5" customHeight="1">
      <c r="A24" s="647" t="s">
        <v>61</v>
      </c>
      <c r="B24" s="639">
        <f t="shared" si="2"/>
        <v>3462</v>
      </c>
      <c r="C24" s="373">
        <v>1214</v>
      </c>
      <c r="D24" s="373">
        <f t="shared" si="3"/>
        <v>11383</v>
      </c>
      <c r="E24" s="373">
        <v>6720</v>
      </c>
      <c r="F24" s="373">
        <v>4663</v>
      </c>
      <c r="G24" s="374">
        <v>2602</v>
      </c>
      <c r="H24" s="374">
        <v>4037</v>
      </c>
      <c r="I24" s="374">
        <v>399</v>
      </c>
      <c r="J24" s="374">
        <v>2907</v>
      </c>
      <c r="K24" s="374">
        <v>360</v>
      </c>
      <c r="L24" s="374">
        <v>3882</v>
      </c>
      <c r="M24" s="375"/>
      <c r="N24" s="374">
        <v>101</v>
      </c>
      <c r="O24" s="374">
        <v>557</v>
      </c>
      <c r="P24" s="374">
        <v>3267</v>
      </c>
      <c r="Q24" s="374">
        <v>9277</v>
      </c>
      <c r="R24" s="374">
        <v>164</v>
      </c>
      <c r="S24" s="374">
        <v>1448</v>
      </c>
      <c r="T24" s="374">
        <v>31</v>
      </c>
      <c r="U24" s="374">
        <v>658</v>
      </c>
      <c r="V24" s="641" t="s">
        <v>62</v>
      </c>
      <c r="W24" s="365"/>
      <c r="X24" s="365"/>
    </row>
    <row r="25" spans="1:24" s="54" customFormat="1" ht="19.5" customHeight="1">
      <c r="A25" s="647" t="s">
        <v>63</v>
      </c>
      <c r="B25" s="639">
        <f t="shared" si="2"/>
        <v>3170</v>
      </c>
      <c r="C25" s="373">
        <v>1250</v>
      </c>
      <c r="D25" s="373">
        <f t="shared" si="3"/>
        <v>9865</v>
      </c>
      <c r="E25" s="373">
        <v>5617</v>
      </c>
      <c r="F25" s="373">
        <v>4248</v>
      </c>
      <c r="G25" s="374">
        <v>2433</v>
      </c>
      <c r="H25" s="374">
        <v>3436</v>
      </c>
      <c r="I25" s="374">
        <v>331</v>
      </c>
      <c r="J25" s="374">
        <v>2044</v>
      </c>
      <c r="K25" s="374">
        <v>351</v>
      </c>
      <c r="L25" s="374">
        <v>4053</v>
      </c>
      <c r="M25" s="375"/>
      <c r="N25" s="374">
        <v>55</v>
      </c>
      <c r="O25" s="374">
        <v>332</v>
      </c>
      <c r="P25" s="374">
        <v>3033</v>
      </c>
      <c r="Q25" s="374">
        <v>8558</v>
      </c>
      <c r="R25" s="374">
        <v>107</v>
      </c>
      <c r="S25" s="374">
        <v>908</v>
      </c>
      <c r="T25" s="374">
        <v>30</v>
      </c>
      <c r="U25" s="374">
        <v>399</v>
      </c>
      <c r="V25" s="641" t="s">
        <v>64</v>
      </c>
      <c r="W25" s="365"/>
      <c r="X25" s="365"/>
    </row>
    <row r="26" spans="1:24" s="54" customFormat="1" ht="19.5" customHeight="1">
      <c r="A26" s="647" t="s">
        <v>65</v>
      </c>
      <c r="B26" s="639">
        <f t="shared" si="2"/>
        <v>4275</v>
      </c>
      <c r="C26" s="373">
        <v>1543</v>
      </c>
      <c r="D26" s="373">
        <f t="shared" si="3"/>
        <v>15318</v>
      </c>
      <c r="E26" s="373">
        <v>8983</v>
      </c>
      <c r="F26" s="373">
        <v>6335</v>
      </c>
      <c r="G26" s="374">
        <v>3307</v>
      </c>
      <c r="H26" s="374">
        <v>4567</v>
      </c>
      <c r="I26" s="374">
        <v>366</v>
      </c>
      <c r="J26" s="374">
        <v>4284</v>
      </c>
      <c r="K26" s="374">
        <v>473</v>
      </c>
      <c r="L26" s="374">
        <v>5918</v>
      </c>
      <c r="M26" s="375"/>
      <c r="N26" s="374">
        <v>129</v>
      </c>
      <c r="O26" s="374">
        <v>549</v>
      </c>
      <c r="P26" s="374">
        <v>4068</v>
      </c>
      <c r="Q26" s="374">
        <v>11208</v>
      </c>
      <c r="R26" s="374">
        <v>162</v>
      </c>
      <c r="S26" s="374">
        <v>2599</v>
      </c>
      <c r="T26" s="374">
        <v>45</v>
      </c>
      <c r="U26" s="374">
        <v>1511</v>
      </c>
      <c r="V26" s="641" t="s">
        <v>66</v>
      </c>
      <c r="W26" s="365"/>
      <c r="X26" s="365"/>
    </row>
    <row r="27" spans="1:24" s="54" customFormat="1" ht="19.5" customHeight="1">
      <c r="A27" s="647" t="s">
        <v>67</v>
      </c>
      <c r="B27" s="639">
        <f t="shared" si="2"/>
        <v>3358</v>
      </c>
      <c r="C27" s="373">
        <v>1250</v>
      </c>
      <c r="D27" s="373">
        <f t="shared" si="3"/>
        <v>10377</v>
      </c>
      <c r="E27" s="373">
        <v>5874</v>
      </c>
      <c r="F27" s="373">
        <v>4503</v>
      </c>
      <c r="G27" s="374">
        <v>2404</v>
      </c>
      <c r="H27" s="374">
        <v>3419</v>
      </c>
      <c r="I27" s="374">
        <v>352</v>
      </c>
      <c r="J27" s="374">
        <v>2498</v>
      </c>
      <c r="K27" s="374">
        <v>475</v>
      </c>
      <c r="L27" s="374">
        <v>3855</v>
      </c>
      <c r="M27" s="375"/>
      <c r="N27" s="374">
        <v>127</v>
      </c>
      <c r="O27" s="374">
        <v>605</v>
      </c>
      <c r="P27" s="374">
        <v>3207</v>
      </c>
      <c r="Q27" s="374">
        <v>8663</v>
      </c>
      <c r="R27" s="374">
        <v>121</v>
      </c>
      <c r="S27" s="374">
        <v>1221</v>
      </c>
      <c r="T27" s="374">
        <v>30</v>
      </c>
      <c r="U27" s="374">
        <v>493</v>
      </c>
      <c r="V27" s="641" t="s">
        <v>68</v>
      </c>
      <c r="W27" s="365"/>
      <c r="X27" s="365"/>
    </row>
    <row r="28" spans="1:24" s="54" customFormat="1" ht="19.5" customHeight="1">
      <c r="A28" s="647" t="s">
        <v>69</v>
      </c>
      <c r="B28" s="639">
        <f t="shared" si="2"/>
        <v>7374</v>
      </c>
      <c r="C28" s="373">
        <v>2773</v>
      </c>
      <c r="D28" s="373">
        <f t="shared" si="3"/>
        <v>22195</v>
      </c>
      <c r="E28" s="373">
        <v>12366</v>
      </c>
      <c r="F28" s="373">
        <v>9829</v>
      </c>
      <c r="G28" s="374">
        <v>5376</v>
      </c>
      <c r="H28" s="374">
        <v>7893</v>
      </c>
      <c r="I28" s="374">
        <v>787</v>
      </c>
      <c r="J28" s="374">
        <v>5222</v>
      </c>
      <c r="K28" s="374">
        <v>935</v>
      </c>
      <c r="L28" s="374">
        <v>7101</v>
      </c>
      <c r="M28" s="375"/>
      <c r="N28" s="374">
        <v>276</v>
      </c>
      <c r="O28" s="374">
        <v>1979</v>
      </c>
      <c r="P28" s="374">
        <v>6994</v>
      </c>
      <c r="Q28" s="374">
        <v>18148</v>
      </c>
      <c r="R28" s="374">
        <v>299</v>
      </c>
      <c r="S28" s="374">
        <v>2892</v>
      </c>
      <c r="T28" s="374">
        <v>81</v>
      </c>
      <c r="U28" s="374">
        <v>1155</v>
      </c>
      <c r="V28" s="641" t="s">
        <v>70</v>
      </c>
      <c r="W28" s="365"/>
      <c r="X28" s="365"/>
    </row>
    <row r="29" spans="1:24" s="54" customFormat="1" ht="17.25" customHeight="1" thickBot="1">
      <c r="A29" s="647" t="s">
        <v>71</v>
      </c>
      <c r="B29" s="640">
        <f t="shared" si="2"/>
        <v>7676</v>
      </c>
      <c r="C29" s="376">
        <v>3018</v>
      </c>
      <c r="D29" s="373">
        <f t="shared" si="3"/>
        <v>22669</v>
      </c>
      <c r="E29" s="376">
        <v>12305</v>
      </c>
      <c r="F29" s="376">
        <v>10364</v>
      </c>
      <c r="G29" s="377">
        <v>6192</v>
      </c>
      <c r="H29" s="377">
        <v>9795</v>
      </c>
      <c r="I29" s="377">
        <v>646</v>
      </c>
      <c r="J29" s="377">
        <v>4904</v>
      </c>
      <c r="K29" s="377">
        <v>660</v>
      </c>
      <c r="L29" s="377">
        <v>6790</v>
      </c>
      <c r="M29" s="375"/>
      <c r="N29" s="377">
        <v>178</v>
      </c>
      <c r="O29" s="377">
        <v>1180</v>
      </c>
      <c r="P29" s="377">
        <v>7331</v>
      </c>
      <c r="Q29" s="377">
        <v>18787</v>
      </c>
      <c r="R29" s="377">
        <v>279</v>
      </c>
      <c r="S29" s="377">
        <v>2437</v>
      </c>
      <c r="T29" s="377">
        <v>66</v>
      </c>
      <c r="U29" s="643">
        <v>1445</v>
      </c>
      <c r="V29" s="642" t="s">
        <v>145</v>
      </c>
      <c r="W29" s="365"/>
      <c r="X29" s="365"/>
    </row>
    <row r="30" spans="1:24" s="368" customFormat="1" ht="18" customHeight="1" thickTop="1">
      <c r="A30" s="53" t="s">
        <v>386</v>
      </c>
      <c r="B30" s="53"/>
      <c r="C30" s="53"/>
      <c r="D30" s="53"/>
      <c r="E30" s="53"/>
      <c r="F30" s="53"/>
      <c r="G30" s="53"/>
      <c r="H30" s="53"/>
      <c r="I30" s="53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366" t="s">
        <v>372</v>
      </c>
      <c r="W30" s="367"/>
      <c r="X30" s="367"/>
    </row>
    <row r="31" spans="1:24" ht="15.75" customHeight="1">
      <c r="A31" s="369"/>
      <c r="V31" s="372"/>
    </row>
  </sheetData>
  <mergeCells count="9">
    <mergeCell ref="N1:V1"/>
    <mergeCell ref="G3:L3"/>
    <mergeCell ref="D5:F5"/>
    <mergeCell ref="I5:J5"/>
    <mergeCell ref="R5:S5"/>
    <mergeCell ref="B3:F3"/>
    <mergeCell ref="B5:C5"/>
    <mergeCell ref="B4:C4"/>
    <mergeCell ref="D4:F4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0" orientation="portrait" r:id="rId1"/>
  <colBreaks count="1" manualBreakCount="1">
    <brk id="13" max="3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topLeftCell="A13" zoomScaleNormal="100" zoomScaleSheetLayoutView="100" workbookViewId="0">
      <selection activeCell="H36" sqref="H36"/>
    </sheetView>
  </sheetViews>
  <sheetFormatPr defaultRowHeight="13.5"/>
  <cols>
    <col min="1" max="1" width="15" style="273" customWidth="1"/>
    <col min="2" max="2" width="15" style="323" customWidth="1"/>
    <col min="3" max="4" width="15" style="291" customWidth="1"/>
    <col min="5" max="5" width="1.25" style="271" customWidth="1"/>
    <col min="6" max="7" width="15.375" style="291" customWidth="1"/>
    <col min="8" max="8" width="14.875" style="291" customWidth="1"/>
    <col min="9" max="9" width="14.375" style="324" customWidth="1"/>
    <col min="10" max="10" width="7.5" style="273" customWidth="1"/>
    <col min="11" max="11" width="4.25" style="273" customWidth="1"/>
    <col min="12" max="15" width="10" style="273" customWidth="1"/>
    <col min="16" max="17" width="6.875" style="273" customWidth="1"/>
    <col min="18" max="16384" width="9" style="273"/>
  </cols>
  <sheetData>
    <row r="1" spans="1:9" s="294" customFormat="1" ht="39.950000000000003" customHeight="1">
      <c r="A1" s="805" t="s">
        <v>354</v>
      </c>
      <c r="B1" s="805"/>
      <c r="C1" s="805"/>
      <c r="D1" s="805"/>
      <c r="E1" s="293"/>
      <c r="F1" s="806" t="s">
        <v>148</v>
      </c>
      <c r="G1" s="806"/>
      <c r="H1" s="806"/>
      <c r="I1" s="806"/>
    </row>
    <row r="2" spans="1:9" s="205" customFormat="1" ht="20.100000000000001" customHeight="1" thickBot="1">
      <c r="A2" s="199" t="s">
        <v>149</v>
      </c>
      <c r="B2" s="295"/>
      <c r="C2" s="296"/>
      <c r="D2" s="296"/>
      <c r="E2" s="297"/>
      <c r="F2" s="296"/>
      <c r="G2" s="296"/>
      <c r="H2" s="296"/>
      <c r="I2" s="298" t="s">
        <v>150</v>
      </c>
    </row>
    <row r="3" spans="1:9" s="219" customFormat="1" ht="16.5" customHeight="1" thickTop="1">
      <c r="A3" s="299"/>
      <c r="B3" s="807" t="s">
        <v>151</v>
      </c>
      <c r="C3" s="808"/>
      <c r="D3" s="808"/>
      <c r="E3" s="300"/>
      <c r="F3" s="809" t="s">
        <v>152</v>
      </c>
      <c r="G3" s="809"/>
      <c r="H3" s="810"/>
      <c r="I3" s="301"/>
    </row>
    <row r="4" spans="1:9" s="219" customFormat="1" ht="16.5" customHeight="1">
      <c r="A4" s="302" t="s">
        <v>153</v>
      </c>
      <c r="B4" s="303"/>
      <c r="C4" s="811" t="s">
        <v>334</v>
      </c>
      <c r="D4" s="814" t="s">
        <v>335</v>
      </c>
      <c r="E4" s="300"/>
      <c r="F4" s="304"/>
      <c r="G4" s="811" t="s">
        <v>379</v>
      </c>
      <c r="H4" s="811" t="s">
        <v>378</v>
      </c>
      <c r="I4" s="249" t="s">
        <v>154</v>
      </c>
    </row>
    <row r="5" spans="1:9" s="219" customFormat="1" ht="16.5" customHeight="1">
      <c r="A5" s="302" t="s">
        <v>23</v>
      </c>
      <c r="B5" s="305"/>
      <c r="C5" s="812"/>
      <c r="D5" s="815"/>
      <c r="E5" s="306"/>
      <c r="F5" s="307"/>
      <c r="G5" s="812"/>
      <c r="H5" s="812"/>
      <c r="I5" s="249" t="s">
        <v>155</v>
      </c>
    </row>
    <row r="6" spans="1:9" s="219" customFormat="1" ht="16.5" customHeight="1">
      <c r="A6" s="308"/>
      <c r="B6" s="309"/>
      <c r="C6" s="813"/>
      <c r="D6" s="816"/>
      <c r="E6" s="305"/>
      <c r="F6" s="310"/>
      <c r="G6" s="813"/>
      <c r="H6" s="813"/>
      <c r="I6" s="311"/>
    </row>
    <row r="7" spans="1:9" s="77" customFormat="1" ht="25.5" customHeight="1">
      <c r="A7" s="75">
        <v>2014</v>
      </c>
      <c r="B7" s="93">
        <v>104036</v>
      </c>
      <c r="C7" s="93">
        <v>60150</v>
      </c>
      <c r="D7" s="93">
        <v>43886</v>
      </c>
      <c r="E7" s="93"/>
      <c r="F7" s="93">
        <v>250581</v>
      </c>
      <c r="G7" s="93">
        <v>122465</v>
      </c>
      <c r="H7" s="93">
        <v>128116</v>
      </c>
      <c r="I7" s="76">
        <v>2014</v>
      </c>
    </row>
    <row r="8" spans="1:9" s="264" customFormat="1" ht="25.5" customHeight="1">
      <c r="A8" s="75">
        <v>2015</v>
      </c>
      <c r="B8" s="93">
        <v>100362</v>
      </c>
      <c r="C8" s="93">
        <v>60098</v>
      </c>
      <c r="D8" s="93">
        <v>40264</v>
      </c>
      <c r="E8" s="93"/>
      <c r="F8" s="93">
        <v>227431</v>
      </c>
      <c r="G8" s="93">
        <v>111688</v>
      </c>
      <c r="H8" s="93">
        <v>115743</v>
      </c>
      <c r="I8" s="76">
        <v>2015</v>
      </c>
    </row>
    <row r="9" spans="1:9" s="264" customFormat="1" ht="25.5" customHeight="1">
      <c r="A9" s="75">
        <v>2016</v>
      </c>
      <c r="B9" s="93">
        <v>98929</v>
      </c>
      <c r="C9" s="93">
        <v>58652</v>
      </c>
      <c r="D9" s="93">
        <v>40278</v>
      </c>
      <c r="E9" s="93"/>
      <c r="F9" s="93">
        <v>224659</v>
      </c>
      <c r="G9" s="93">
        <v>110611</v>
      </c>
      <c r="H9" s="94">
        <v>114048</v>
      </c>
      <c r="I9" s="76">
        <v>2016</v>
      </c>
    </row>
    <row r="10" spans="1:9" s="264" customFormat="1" ht="25.5" customHeight="1">
      <c r="A10" s="75">
        <v>2017</v>
      </c>
      <c r="B10" s="93">
        <v>96781</v>
      </c>
      <c r="C10" s="93">
        <v>60265</v>
      </c>
      <c r="D10" s="93">
        <v>36516</v>
      </c>
      <c r="E10" s="93"/>
      <c r="F10" s="93">
        <v>214548</v>
      </c>
      <c r="G10" s="93">
        <v>105487</v>
      </c>
      <c r="H10" s="94">
        <v>109061</v>
      </c>
      <c r="I10" s="76">
        <v>2017</v>
      </c>
    </row>
    <row r="11" spans="1:9" s="77" customFormat="1" ht="25.5" customHeight="1">
      <c r="A11" s="75">
        <v>2018</v>
      </c>
      <c r="B11" s="93">
        <v>94935</v>
      </c>
      <c r="C11" s="93">
        <v>60949</v>
      </c>
      <c r="D11" s="93">
        <v>33987</v>
      </c>
      <c r="E11" s="93"/>
      <c r="F11" s="93">
        <v>208600</v>
      </c>
      <c r="G11" s="93">
        <v>102385</v>
      </c>
      <c r="H11" s="94">
        <v>106215</v>
      </c>
      <c r="I11" s="76">
        <v>2018</v>
      </c>
    </row>
    <row r="12" spans="1:9" s="77" customFormat="1" ht="25.5" customHeight="1">
      <c r="A12" s="312">
        <v>2019</v>
      </c>
      <c r="B12" s="91">
        <v>94734</v>
      </c>
      <c r="C12" s="91">
        <v>61948</v>
      </c>
      <c r="D12" s="91">
        <v>32787</v>
      </c>
      <c r="E12" s="91"/>
      <c r="F12" s="91">
        <v>204124</v>
      </c>
      <c r="G12" s="91">
        <v>100375</v>
      </c>
      <c r="H12" s="91">
        <v>103749</v>
      </c>
      <c r="I12" s="313">
        <v>2019</v>
      </c>
    </row>
    <row r="13" spans="1:9" s="7" customFormat="1" ht="25.5" customHeight="1">
      <c r="A13" s="312">
        <v>2020</v>
      </c>
      <c r="B13" s="591">
        <v>93305</v>
      </c>
      <c r="C13" s="591">
        <v>60636</v>
      </c>
      <c r="D13" s="591">
        <v>32669</v>
      </c>
      <c r="E13" s="591"/>
      <c r="F13" s="591">
        <v>199157</v>
      </c>
      <c r="G13" s="591">
        <v>99156</v>
      </c>
      <c r="H13" s="591">
        <v>100001</v>
      </c>
      <c r="I13" s="313">
        <v>2020</v>
      </c>
    </row>
    <row r="14" spans="1:9" s="7" customFormat="1" ht="25.5" customHeight="1">
      <c r="A14" s="648">
        <v>2021</v>
      </c>
      <c r="B14" s="649">
        <f>SUM(B15:B28)</f>
        <v>90863</v>
      </c>
      <c r="C14" s="649">
        <f t="shared" ref="C14:H14" si="0">SUM(C15:C28)</f>
        <v>57913</v>
      </c>
      <c r="D14" s="649">
        <f t="shared" si="0"/>
        <v>32950</v>
      </c>
      <c r="E14" s="649"/>
      <c r="F14" s="649">
        <f t="shared" si="0"/>
        <v>188690</v>
      </c>
      <c r="G14" s="649">
        <f t="shared" si="0"/>
        <v>92813</v>
      </c>
      <c r="H14" s="649">
        <f t="shared" si="0"/>
        <v>95877</v>
      </c>
      <c r="I14" s="650">
        <v>2021</v>
      </c>
    </row>
    <row r="15" spans="1:9" s="7" customFormat="1" ht="21" customHeight="1">
      <c r="A15" s="268" t="s">
        <v>45</v>
      </c>
      <c r="B15" s="91">
        <f>SUM(C15:D15)</f>
        <v>7391</v>
      </c>
      <c r="C15" s="91">
        <v>3850</v>
      </c>
      <c r="D15" s="91">
        <v>3541</v>
      </c>
      <c r="E15" s="91"/>
      <c r="F15" s="91">
        <f>SUM(G15:H15)</f>
        <v>17243</v>
      </c>
      <c r="G15" s="91">
        <v>8755</v>
      </c>
      <c r="H15" s="314">
        <v>8488</v>
      </c>
      <c r="I15" s="272" t="s">
        <v>46</v>
      </c>
    </row>
    <row r="16" spans="1:9" s="7" customFormat="1" ht="21" customHeight="1">
      <c r="A16" s="268" t="s">
        <v>47</v>
      </c>
      <c r="B16" s="91">
        <f t="shared" ref="B16:B28" si="1">SUM(C16:D16)</f>
        <v>6637</v>
      </c>
      <c r="C16" s="91">
        <v>3987</v>
      </c>
      <c r="D16" s="91">
        <v>2650</v>
      </c>
      <c r="E16" s="91"/>
      <c r="F16" s="91">
        <f t="shared" ref="F16:F28" si="2">SUM(G16:H16)</f>
        <v>13270</v>
      </c>
      <c r="G16" s="91">
        <v>6437</v>
      </c>
      <c r="H16" s="314">
        <v>6833</v>
      </c>
      <c r="I16" s="272" t="s">
        <v>48</v>
      </c>
    </row>
    <row r="17" spans="1:10" s="7" customFormat="1" ht="21" customHeight="1">
      <c r="A17" s="268" t="s">
        <v>49</v>
      </c>
      <c r="B17" s="91">
        <f t="shared" si="1"/>
        <v>9960</v>
      </c>
      <c r="C17" s="91">
        <v>6005</v>
      </c>
      <c r="D17" s="91">
        <v>3955</v>
      </c>
      <c r="E17" s="91"/>
      <c r="F17" s="91">
        <f t="shared" si="2"/>
        <v>21113</v>
      </c>
      <c r="G17" s="91">
        <v>10352</v>
      </c>
      <c r="H17" s="314">
        <v>10761</v>
      </c>
      <c r="I17" s="272" t="s">
        <v>50</v>
      </c>
    </row>
    <row r="18" spans="1:10" s="315" customFormat="1" ht="21" customHeight="1">
      <c r="A18" s="268" t="s">
        <v>51</v>
      </c>
      <c r="B18" s="91">
        <f t="shared" si="1"/>
        <v>10368</v>
      </c>
      <c r="C18" s="91">
        <v>7062</v>
      </c>
      <c r="D18" s="91">
        <v>3306</v>
      </c>
      <c r="E18" s="91"/>
      <c r="F18" s="91">
        <f t="shared" si="2"/>
        <v>22239</v>
      </c>
      <c r="G18" s="91">
        <v>10869</v>
      </c>
      <c r="H18" s="314">
        <v>11370</v>
      </c>
      <c r="I18" s="272" t="s">
        <v>358</v>
      </c>
    </row>
    <row r="19" spans="1:10" s="7" customFormat="1" ht="21" customHeight="1">
      <c r="A19" s="268" t="s">
        <v>53</v>
      </c>
      <c r="B19" s="91">
        <f t="shared" si="1"/>
        <v>6586</v>
      </c>
      <c r="C19" s="91">
        <v>4229</v>
      </c>
      <c r="D19" s="91">
        <v>2357</v>
      </c>
      <c r="E19" s="91"/>
      <c r="F19" s="91">
        <f t="shared" si="2"/>
        <v>13023</v>
      </c>
      <c r="G19" s="91">
        <v>6293</v>
      </c>
      <c r="H19" s="314">
        <v>6730</v>
      </c>
      <c r="I19" s="74" t="s">
        <v>54</v>
      </c>
    </row>
    <row r="20" spans="1:10" s="7" customFormat="1" ht="21" customHeight="1">
      <c r="A20" s="268" t="s">
        <v>55</v>
      </c>
      <c r="B20" s="91">
        <f t="shared" si="1"/>
        <v>7120</v>
      </c>
      <c r="C20" s="91">
        <v>5561</v>
      </c>
      <c r="D20" s="91">
        <v>1559</v>
      </c>
      <c r="E20" s="91"/>
      <c r="F20" s="91">
        <f t="shared" si="2"/>
        <v>14451</v>
      </c>
      <c r="G20" s="91">
        <v>6955</v>
      </c>
      <c r="H20" s="314">
        <v>7496</v>
      </c>
      <c r="I20" s="74" t="s">
        <v>56</v>
      </c>
    </row>
    <row r="21" spans="1:10" s="7" customFormat="1" ht="21" customHeight="1">
      <c r="A21" s="268" t="s">
        <v>57</v>
      </c>
      <c r="B21" s="91">
        <f t="shared" si="1"/>
        <v>6907</v>
      </c>
      <c r="C21" s="91">
        <v>4458</v>
      </c>
      <c r="D21" s="91">
        <v>2449</v>
      </c>
      <c r="E21" s="91"/>
      <c r="F21" s="91">
        <f t="shared" si="2"/>
        <v>14716</v>
      </c>
      <c r="G21" s="91">
        <v>7270</v>
      </c>
      <c r="H21" s="314">
        <v>7446</v>
      </c>
      <c r="I21" s="74" t="s">
        <v>58</v>
      </c>
    </row>
    <row r="22" spans="1:10" s="7" customFormat="1" ht="21" customHeight="1">
      <c r="A22" s="268" t="s">
        <v>59</v>
      </c>
      <c r="B22" s="91">
        <f t="shared" si="1"/>
        <v>3424</v>
      </c>
      <c r="C22" s="91">
        <v>1565</v>
      </c>
      <c r="D22" s="91">
        <v>1859</v>
      </c>
      <c r="E22" s="91"/>
      <c r="F22" s="91">
        <f t="shared" si="2"/>
        <v>7117</v>
      </c>
      <c r="G22" s="91">
        <v>3502</v>
      </c>
      <c r="H22" s="314">
        <v>3615</v>
      </c>
      <c r="I22" s="74" t="s">
        <v>60</v>
      </c>
    </row>
    <row r="23" spans="1:10" s="7" customFormat="1" ht="21" customHeight="1">
      <c r="A23" s="268" t="s">
        <v>61</v>
      </c>
      <c r="B23" s="91">
        <f t="shared" si="1"/>
        <v>4323</v>
      </c>
      <c r="C23" s="91">
        <v>1924</v>
      </c>
      <c r="D23" s="91">
        <v>2399</v>
      </c>
      <c r="E23" s="91"/>
      <c r="F23" s="91">
        <f t="shared" si="2"/>
        <v>8816</v>
      </c>
      <c r="G23" s="91">
        <v>4571</v>
      </c>
      <c r="H23" s="314">
        <v>4245</v>
      </c>
      <c r="I23" s="74" t="s">
        <v>62</v>
      </c>
    </row>
    <row r="24" spans="1:10" s="7" customFormat="1" ht="21" customHeight="1">
      <c r="A24" s="268" t="s">
        <v>63</v>
      </c>
      <c r="B24" s="91">
        <f t="shared" si="1"/>
        <v>4233</v>
      </c>
      <c r="C24" s="91">
        <v>2985</v>
      </c>
      <c r="D24" s="91">
        <v>1248</v>
      </c>
      <c r="E24" s="91"/>
      <c r="F24" s="91">
        <f t="shared" si="2"/>
        <v>8815</v>
      </c>
      <c r="G24" s="91">
        <v>4254</v>
      </c>
      <c r="H24" s="314">
        <v>4561</v>
      </c>
      <c r="I24" s="74" t="s">
        <v>64</v>
      </c>
    </row>
    <row r="25" spans="1:10" s="7" customFormat="1" ht="21" customHeight="1">
      <c r="A25" s="268" t="s">
        <v>65</v>
      </c>
      <c r="B25" s="91">
        <f t="shared" si="1"/>
        <v>4518</v>
      </c>
      <c r="C25" s="91">
        <v>2500</v>
      </c>
      <c r="D25" s="91">
        <v>2018</v>
      </c>
      <c r="E25" s="91"/>
      <c r="F25" s="91">
        <f t="shared" si="2"/>
        <v>8980</v>
      </c>
      <c r="G25" s="91">
        <v>4303</v>
      </c>
      <c r="H25" s="314">
        <v>4677</v>
      </c>
      <c r="I25" s="272" t="s">
        <v>66</v>
      </c>
    </row>
    <row r="26" spans="1:10" s="7" customFormat="1" ht="21" customHeight="1">
      <c r="A26" s="268" t="s">
        <v>67</v>
      </c>
      <c r="B26" s="91">
        <f t="shared" si="1"/>
        <v>4518</v>
      </c>
      <c r="C26" s="91">
        <v>3394</v>
      </c>
      <c r="D26" s="91">
        <v>1124</v>
      </c>
      <c r="E26" s="91"/>
      <c r="F26" s="91">
        <f t="shared" si="2"/>
        <v>8344</v>
      </c>
      <c r="G26" s="91">
        <v>4017</v>
      </c>
      <c r="H26" s="314">
        <v>4327</v>
      </c>
      <c r="I26" s="879" t="s">
        <v>68</v>
      </c>
    </row>
    <row r="27" spans="1:10" s="7" customFormat="1" ht="21" customHeight="1">
      <c r="A27" s="268" t="s">
        <v>69</v>
      </c>
      <c r="B27" s="91">
        <f t="shared" si="1"/>
        <v>7970</v>
      </c>
      <c r="C27" s="91">
        <v>5845</v>
      </c>
      <c r="D27" s="91">
        <v>2125</v>
      </c>
      <c r="E27" s="91"/>
      <c r="F27" s="91">
        <f t="shared" si="2"/>
        <v>16348</v>
      </c>
      <c r="G27" s="91">
        <v>8198</v>
      </c>
      <c r="H27" s="314">
        <v>8150</v>
      </c>
      <c r="I27" s="879" t="s">
        <v>70</v>
      </c>
    </row>
    <row r="28" spans="1:10" s="7" customFormat="1" ht="21" customHeight="1" thickBot="1">
      <c r="A28" s="279" t="s">
        <v>71</v>
      </c>
      <c r="B28" s="92">
        <f t="shared" si="1"/>
        <v>6908</v>
      </c>
      <c r="C28" s="92">
        <v>4548</v>
      </c>
      <c r="D28" s="92">
        <v>2360</v>
      </c>
      <c r="E28" s="92"/>
      <c r="F28" s="92">
        <f t="shared" si="2"/>
        <v>14215</v>
      </c>
      <c r="G28" s="92">
        <v>7037</v>
      </c>
      <c r="H28" s="316">
        <v>7178</v>
      </c>
      <c r="I28" s="282" t="s">
        <v>145</v>
      </c>
    </row>
    <row r="29" spans="1:10" ht="20.100000000000001" customHeight="1" thickTop="1">
      <c r="A29" s="230" t="s">
        <v>156</v>
      </c>
      <c r="B29" s="317"/>
      <c r="C29" s="318"/>
      <c r="D29" s="318"/>
      <c r="E29" s="319"/>
      <c r="F29" s="318"/>
      <c r="G29" s="318"/>
      <c r="H29" s="318"/>
      <c r="I29" s="320" t="s">
        <v>157</v>
      </c>
      <c r="J29" s="321"/>
    </row>
    <row r="30" spans="1:10">
      <c r="A30" s="321"/>
      <c r="B30" s="317"/>
      <c r="C30" s="318"/>
      <c r="D30" s="318"/>
      <c r="E30" s="319"/>
      <c r="F30" s="318"/>
      <c r="G30" s="318"/>
      <c r="H30" s="318"/>
      <c r="I30" s="322"/>
      <c r="J30" s="321"/>
    </row>
  </sheetData>
  <mergeCells count="8">
    <mergeCell ref="A1:D1"/>
    <mergeCell ref="F1:I1"/>
    <mergeCell ref="B3:D3"/>
    <mergeCell ref="F3:H3"/>
    <mergeCell ref="C4:C6"/>
    <mergeCell ref="D4:D6"/>
    <mergeCell ref="G4:G6"/>
    <mergeCell ref="H4:H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95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view="pageBreakPreview" zoomScale="120" zoomScaleNormal="100" zoomScaleSheetLayoutView="120" workbookViewId="0">
      <selection activeCell="G10" sqref="G10"/>
    </sheetView>
  </sheetViews>
  <sheetFormatPr defaultRowHeight="13.5"/>
  <cols>
    <col min="1" max="1" width="12.75" style="273" customWidth="1"/>
    <col min="2" max="2" width="16.5" style="291" customWidth="1"/>
    <col min="3" max="3" width="16.5" style="290" customWidth="1"/>
    <col min="4" max="4" width="16.5" style="291" customWidth="1"/>
    <col min="5" max="5" width="1.375" style="271" customWidth="1"/>
    <col min="6" max="6" width="16.5" style="291" customWidth="1"/>
    <col min="7" max="7" width="16.5" style="292" customWidth="1"/>
    <col min="8" max="8" width="17" style="288" customWidth="1"/>
    <col min="9" max="9" width="11.125" style="273" customWidth="1"/>
    <col min="10" max="10" width="4.25" style="273" customWidth="1"/>
    <col min="11" max="11" width="10" style="273" customWidth="1"/>
    <col min="12" max="16384" width="9" style="273"/>
  </cols>
  <sheetData>
    <row r="1" spans="1:12" s="234" customFormat="1" ht="39.950000000000003" customHeight="1">
      <c r="A1" s="817" t="s">
        <v>355</v>
      </c>
      <c r="B1" s="817"/>
      <c r="C1" s="817"/>
      <c r="D1" s="817"/>
      <c r="E1" s="232"/>
      <c r="F1" s="806" t="s">
        <v>347</v>
      </c>
      <c r="G1" s="806"/>
      <c r="H1" s="806"/>
      <c r="I1" s="806"/>
      <c r="J1" s="233"/>
      <c r="K1" s="233"/>
      <c r="L1" s="233"/>
    </row>
    <row r="2" spans="1:12" s="238" customFormat="1" ht="20.100000000000001" customHeight="1" thickBot="1">
      <c r="A2" s="235" t="s">
        <v>158</v>
      </c>
      <c r="B2" s="236"/>
      <c r="C2" s="237"/>
      <c r="D2" s="236"/>
      <c r="F2" s="236"/>
      <c r="G2" s="236"/>
      <c r="H2" s="239"/>
      <c r="I2" s="236" t="s">
        <v>159</v>
      </c>
    </row>
    <row r="3" spans="1:12" s="238" customFormat="1" ht="16.5" customHeight="1" thickTop="1">
      <c r="A3" s="240"/>
      <c r="B3" s="820" t="s">
        <v>336</v>
      </c>
      <c r="C3" s="820"/>
      <c r="D3" s="820"/>
      <c r="E3" s="241"/>
      <c r="F3" s="821" t="s">
        <v>160</v>
      </c>
      <c r="G3" s="821"/>
      <c r="H3" s="822"/>
      <c r="I3" s="241"/>
    </row>
    <row r="4" spans="1:12" s="238" customFormat="1" ht="16.5" customHeight="1">
      <c r="A4" s="242" t="s">
        <v>153</v>
      </c>
      <c r="B4" s="243" t="s">
        <v>375</v>
      </c>
      <c r="C4" s="244" t="s">
        <v>161</v>
      </c>
      <c r="D4" s="245" t="s">
        <v>162</v>
      </c>
      <c r="E4" s="246"/>
      <c r="F4" s="247" t="s">
        <v>163</v>
      </c>
      <c r="G4" s="245" t="s">
        <v>161</v>
      </c>
      <c r="H4" s="248" t="s">
        <v>164</v>
      </c>
      <c r="I4" s="249" t="s">
        <v>154</v>
      </c>
    </row>
    <row r="5" spans="1:12" s="238" customFormat="1" ht="16.5" customHeight="1">
      <c r="A5" s="242" t="s">
        <v>23</v>
      </c>
      <c r="B5" s="250"/>
      <c r="C5" s="251"/>
      <c r="D5" s="252"/>
      <c r="E5" s="252"/>
      <c r="F5" s="242"/>
      <c r="G5" s="253"/>
      <c r="H5" s="254"/>
      <c r="I5" s="249" t="s">
        <v>155</v>
      </c>
    </row>
    <row r="6" spans="1:12" s="238" customFormat="1" ht="16.5" customHeight="1">
      <c r="A6" s="255"/>
      <c r="B6" s="256" t="s">
        <v>376</v>
      </c>
      <c r="C6" s="257" t="s">
        <v>165</v>
      </c>
      <c r="D6" s="258" t="s">
        <v>166</v>
      </c>
      <c r="E6" s="252"/>
      <c r="F6" s="259" t="s">
        <v>376</v>
      </c>
      <c r="G6" s="258" t="s">
        <v>167</v>
      </c>
      <c r="H6" s="260" t="s">
        <v>168</v>
      </c>
      <c r="I6" s="261"/>
    </row>
    <row r="7" spans="1:12" s="77" customFormat="1" ht="21.6" customHeight="1">
      <c r="A7" s="75">
        <v>2014</v>
      </c>
      <c r="B7" s="95">
        <v>204612</v>
      </c>
      <c r="C7" s="95">
        <v>137883</v>
      </c>
      <c r="D7" s="95">
        <v>66729</v>
      </c>
      <c r="E7" s="262"/>
      <c r="F7" s="653">
        <v>0.82</v>
      </c>
      <c r="G7" s="651">
        <v>0.55000000000000004</v>
      </c>
      <c r="H7" s="651">
        <v>0.27</v>
      </c>
      <c r="I7" s="76">
        <v>2014</v>
      </c>
    </row>
    <row r="8" spans="1:12" s="264" customFormat="1" ht="21.6" customHeight="1">
      <c r="A8" s="75">
        <v>2015</v>
      </c>
      <c r="B8" s="95">
        <v>203559</v>
      </c>
      <c r="C8" s="80">
        <v>134380</v>
      </c>
      <c r="D8" s="80">
        <v>69179</v>
      </c>
      <c r="E8" s="263"/>
      <c r="F8" s="653">
        <v>2.0282477431697257</v>
      </c>
      <c r="G8" s="651">
        <v>1.3389529901755644</v>
      </c>
      <c r="H8" s="651">
        <v>0.6892947529941611</v>
      </c>
      <c r="I8" s="76">
        <v>2015</v>
      </c>
    </row>
    <row r="9" spans="1:12" s="264" customFormat="1" ht="21.6" customHeight="1">
      <c r="A9" s="75">
        <v>2016</v>
      </c>
      <c r="B9" s="95">
        <v>200720</v>
      </c>
      <c r="C9" s="80">
        <v>132854</v>
      </c>
      <c r="D9" s="80">
        <v>67866</v>
      </c>
      <c r="E9" s="265"/>
      <c r="F9" s="653">
        <v>1.95</v>
      </c>
      <c r="G9" s="651">
        <v>1.22</v>
      </c>
      <c r="H9" s="651">
        <v>0.73</v>
      </c>
      <c r="I9" s="76">
        <v>2016</v>
      </c>
    </row>
    <row r="10" spans="1:12" s="264" customFormat="1" ht="21.6" customHeight="1">
      <c r="A10" s="75">
        <v>2017</v>
      </c>
      <c r="B10" s="95">
        <v>199196</v>
      </c>
      <c r="C10" s="80">
        <v>130322</v>
      </c>
      <c r="D10" s="80">
        <v>68874</v>
      </c>
      <c r="E10" s="265"/>
      <c r="F10" s="653">
        <v>1.98</v>
      </c>
      <c r="G10" s="651">
        <v>1.22</v>
      </c>
      <c r="H10" s="651">
        <v>0.76</v>
      </c>
      <c r="I10" s="76">
        <v>2017</v>
      </c>
    </row>
    <row r="11" spans="1:12" s="77" customFormat="1" ht="21.6" customHeight="1">
      <c r="A11" s="75">
        <v>2018</v>
      </c>
      <c r="B11" s="95">
        <v>197541</v>
      </c>
      <c r="C11" s="95">
        <v>128333</v>
      </c>
      <c r="D11" s="95">
        <v>69208</v>
      </c>
      <c r="E11" s="95"/>
      <c r="F11" s="652">
        <v>2.08</v>
      </c>
      <c r="G11" s="651">
        <v>1.35</v>
      </c>
      <c r="H11" s="651">
        <v>0.73</v>
      </c>
      <c r="I11" s="76">
        <v>2018</v>
      </c>
    </row>
    <row r="12" spans="1:12" s="77" customFormat="1" ht="21.6" customHeight="1">
      <c r="A12" s="266">
        <v>2019</v>
      </c>
      <c r="B12" s="95">
        <v>195196</v>
      </c>
      <c r="C12" s="95">
        <v>124409</v>
      </c>
      <c r="D12" s="95">
        <v>70787</v>
      </c>
      <c r="E12" s="95"/>
      <c r="F12" s="652">
        <v>2.06</v>
      </c>
      <c r="G12" s="652">
        <v>1.31</v>
      </c>
      <c r="H12" s="652">
        <v>0.75</v>
      </c>
      <c r="I12" s="267">
        <v>2019</v>
      </c>
    </row>
    <row r="13" spans="1:12" s="7" customFormat="1" ht="21.6" customHeight="1">
      <c r="A13" s="266">
        <v>2020</v>
      </c>
      <c r="B13" s="95">
        <v>193791</v>
      </c>
      <c r="C13" s="95">
        <v>123638</v>
      </c>
      <c r="D13" s="95">
        <v>70152</v>
      </c>
      <c r="E13" s="592"/>
      <c r="F13" s="652">
        <v>2.08</v>
      </c>
      <c r="G13" s="652">
        <v>1.33</v>
      </c>
      <c r="H13" s="652">
        <v>0.75</v>
      </c>
      <c r="I13" s="267">
        <v>2020</v>
      </c>
    </row>
    <row r="14" spans="1:12" s="7" customFormat="1" ht="21.6" customHeight="1">
      <c r="A14" s="880">
        <v>2021</v>
      </c>
      <c r="B14" s="881">
        <v>191601</v>
      </c>
      <c r="C14" s="881">
        <v>123904</v>
      </c>
      <c r="D14" s="881">
        <f t="shared" ref="D14" si="0">SUM(D15:D28)</f>
        <v>67698</v>
      </c>
      <c r="E14" s="882"/>
      <c r="F14" s="883">
        <v>2.11</v>
      </c>
      <c r="G14" s="883">
        <v>1.36</v>
      </c>
      <c r="H14" s="883">
        <v>0.75</v>
      </c>
      <c r="I14" s="884">
        <v>2021</v>
      </c>
    </row>
    <row r="15" spans="1:12" ht="21.6" customHeight="1">
      <c r="A15" s="268" t="s">
        <v>45</v>
      </c>
      <c r="B15" s="269">
        <f>SUM(C15:D15)</f>
        <v>4907</v>
      </c>
      <c r="C15" s="269">
        <v>2689</v>
      </c>
      <c r="D15" s="270">
        <v>2218</v>
      </c>
      <c r="F15" s="132">
        <f>SUM(G15:H15)</f>
        <v>0.65999999999999992</v>
      </c>
      <c r="G15" s="132">
        <v>0.36</v>
      </c>
      <c r="H15" s="132">
        <v>0.3</v>
      </c>
      <c r="I15" s="272" t="s">
        <v>46</v>
      </c>
    </row>
    <row r="16" spans="1:12" ht="21.6" customHeight="1">
      <c r="A16" s="268" t="s">
        <v>47</v>
      </c>
      <c r="B16" s="269">
        <f t="shared" ref="B16:B28" si="1">SUM(C16:D16)</f>
        <v>13859</v>
      </c>
      <c r="C16" s="269">
        <v>12321</v>
      </c>
      <c r="D16" s="270">
        <v>1538</v>
      </c>
      <c r="F16" s="132">
        <f t="shared" ref="F16:F28" si="2">SUM(G16:H16)</f>
        <v>2.0900000000000003</v>
      </c>
      <c r="G16" s="132">
        <v>1.86</v>
      </c>
      <c r="H16" s="132">
        <v>0.23</v>
      </c>
      <c r="I16" s="272" t="s">
        <v>48</v>
      </c>
    </row>
    <row r="17" spans="1:11" ht="21.6" customHeight="1">
      <c r="A17" s="268" t="s">
        <v>49</v>
      </c>
      <c r="B17" s="269">
        <f t="shared" si="1"/>
        <v>22725</v>
      </c>
      <c r="C17" s="269">
        <v>17898</v>
      </c>
      <c r="D17" s="270">
        <v>4827</v>
      </c>
      <c r="F17" s="132">
        <f>SUM(G17:H17)</f>
        <v>2.2800000000000002</v>
      </c>
      <c r="G17" s="132">
        <v>1.8</v>
      </c>
      <c r="H17" s="132">
        <v>0.48</v>
      </c>
      <c r="I17" s="272" t="s">
        <v>50</v>
      </c>
    </row>
    <row r="18" spans="1:11" s="274" customFormat="1" ht="21.6" customHeight="1">
      <c r="A18" s="268" t="s">
        <v>51</v>
      </c>
      <c r="B18" s="269">
        <f t="shared" si="1"/>
        <v>21454</v>
      </c>
      <c r="C18" s="269">
        <v>14592</v>
      </c>
      <c r="D18" s="270">
        <v>6862</v>
      </c>
      <c r="F18" s="132">
        <f t="shared" si="2"/>
        <v>2.0699999999999998</v>
      </c>
      <c r="G18" s="132">
        <v>1.41</v>
      </c>
      <c r="H18" s="132">
        <v>0.66</v>
      </c>
      <c r="I18" s="272" t="s">
        <v>358</v>
      </c>
      <c r="J18" s="275"/>
      <c r="K18" s="276"/>
    </row>
    <row r="19" spans="1:11" ht="21.6" customHeight="1">
      <c r="A19" s="268" t="s">
        <v>53</v>
      </c>
      <c r="B19" s="269">
        <f t="shared" si="1"/>
        <v>14353</v>
      </c>
      <c r="C19" s="269">
        <v>10019</v>
      </c>
      <c r="D19" s="270">
        <v>4334</v>
      </c>
      <c r="F19" s="132">
        <f t="shared" si="2"/>
        <v>2.1800000000000002</v>
      </c>
      <c r="G19" s="132">
        <v>1.52</v>
      </c>
      <c r="H19" s="132">
        <v>0.66</v>
      </c>
      <c r="I19" s="272" t="s">
        <v>54</v>
      </c>
      <c r="J19" s="13"/>
      <c r="K19" s="277"/>
    </row>
    <row r="20" spans="1:11" ht="21.6" customHeight="1">
      <c r="A20" s="268" t="s">
        <v>55</v>
      </c>
      <c r="B20" s="269">
        <f t="shared" si="1"/>
        <v>26567</v>
      </c>
      <c r="C20" s="269">
        <v>20940</v>
      </c>
      <c r="D20" s="270">
        <v>5627</v>
      </c>
      <c r="F20" s="132">
        <f t="shared" si="2"/>
        <v>3.73</v>
      </c>
      <c r="G20" s="132">
        <v>2.94</v>
      </c>
      <c r="H20" s="132">
        <v>0.79</v>
      </c>
      <c r="I20" s="272" t="s">
        <v>56</v>
      </c>
      <c r="J20" s="13"/>
      <c r="K20" s="277"/>
    </row>
    <row r="21" spans="1:11" ht="21.6" customHeight="1">
      <c r="A21" s="268" t="s">
        <v>57</v>
      </c>
      <c r="B21" s="269">
        <f t="shared" si="1"/>
        <v>10689</v>
      </c>
      <c r="C21" s="269">
        <v>3812</v>
      </c>
      <c r="D21" s="270">
        <v>6877</v>
      </c>
      <c r="F21" s="132">
        <f t="shared" si="2"/>
        <v>1.55</v>
      </c>
      <c r="G21" s="132">
        <v>0.55000000000000004</v>
      </c>
      <c r="H21" s="132">
        <v>1</v>
      </c>
      <c r="I21" s="272" t="s">
        <v>58</v>
      </c>
      <c r="J21" s="13"/>
      <c r="K21" s="277"/>
    </row>
    <row r="22" spans="1:11" ht="21.6" customHeight="1">
      <c r="A22" s="268" t="s">
        <v>59</v>
      </c>
      <c r="B22" s="269">
        <f t="shared" si="1"/>
        <v>6990</v>
      </c>
      <c r="C22" s="269">
        <v>1833</v>
      </c>
      <c r="D22" s="270">
        <v>5157</v>
      </c>
      <c r="F22" s="132">
        <f t="shared" si="2"/>
        <v>2.0499999999999998</v>
      </c>
      <c r="G22" s="132">
        <v>0.54</v>
      </c>
      <c r="H22" s="278">
        <v>1.51</v>
      </c>
      <c r="I22" s="74" t="s">
        <v>60</v>
      </c>
      <c r="J22" s="13"/>
      <c r="K22" s="277"/>
    </row>
    <row r="23" spans="1:11" ht="21.6" customHeight="1">
      <c r="A23" s="268" t="s">
        <v>61</v>
      </c>
      <c r="B23" s="269">
        <f t="shared" si="1"/>
        <v>4988</v>
      </c>
      <c r="C23" s="269">
        <v>783</v>
      </c>
      <c r="D23" s="270">
        <v>4205</v>
      </c>
      <c r="F23" s="132">
        <f t="shared" si="2"/>
        <v>1.1499999999999999</v>
      </c>
      <c r="G23" s="132">
        <v>0.18</v>
      </c>
      <c r="H23" s="278">
        <v>0.97</v>
      </c>
      <c r="I23" s="74" t="s">
        <v>62</v>
      </c>
      <c r="J23" s="13"/>
      <c r="K23" s="277"/>
    </row>
    <row r="24" spans="1:11" ht="21.6" customHeight="1">
      <c r="A24" s="268" t="s">
        <v>63</v>
      </c>
      <c r="B24" s="269">
        <f t="shared" si="1"/>
        <v>6737</v>
      </c>
      <c r="C24" s="269">
        <v>2816</v>
      </c>
      <c r="D24" s="270">
        <v>3921</v>
      </c>
      <c r="F24" s="132">
        <f t="shared" si="2"/>
        <v>1.6</v>
      </c>
      <c r="G24" s="132">
        <v>0.67</v>
      </c>
      <c r="H24" s="278">
        <v>0.93</v>
      </c>
      <c r="I24" s="74" t="s">
        <v>64</v>
      </c>
      <c r="J24" s="13"/>
      <c r="K24" s="277"/>
    </row>
    <row r="25" spans="1:11" ht="21.6" customHeight="1">
      <c r="A25" s="268" t="s">
        <v>65</v>
      </c>
      <c r="B25" s="269">
        <f t="shared" si="1"/>
        <v>7177</v>
      </c>
      <c r="C25" s="269">
        <v>4156</v>
      </c>
      <c r="D25" s="270">
        <v>3021</v>
      </c>
      <c r="F25" s="132">
        <f t="shared" si="2"/>
        <v>1.59</v>
      </c>
      <c r="G25" s="132">
        <v>0.92</v>
      </c>
      <c r="H25" s="278">
        <v>0.67</v>
      </c>
      <c r="I25" s="74" t="s">
        <v>66</v>
      </c>
      <c r="J25" s="13"/>
      <c r="K25" s="277"/>
    </row>
    <row r="26" spans="1:11" ht="21.6" customHeight="1">
      <c r="A26" s="268" t="s">
        <v>67</v>
      </c>
      <c r="B26" s="269">
        <f t="shared" si="1"/>
        <v>9649</v>
      </c>
      <c r="C26" s="269">
        <v>5839</v>
      </c>
      <c r="D26" s="270">
        <v>3810</v>
      </c>
      <c r="F26" s="132">
        <f t="shared" si="2"/>
        <v>2.13</v>
      </c>
      <c r="G26" s="132">
        <v>1.29</v>
      </c>
      <c r="H26" s="278">
        <v>0.84</v>
      </c>
      <c r="I26" s="74" t="s">
        <v>68</v>
      </c>
      <c r="J26" s="13"/>
      <c r="K26" s="277"/>
    </row>
    <row r="27" spans="1:11" ht="21.6" customHeight="1">
      <c r="A27" s="268" t="s">
        <v>69</v>
      </c>
      <c r="B27" s="269">
        <f t="shared" si="1"/>
        <v>23660</v>
      </c>
      <c r="C27" s="269">
        <v>12714</v>
      </c>
      <c r="D27" s="270">
        <v>10946</v>
      </c>
      <c r="F27" s="132">
        <f t="shared" si="2"/>
        <v>2.97</v>
      </c>
      <c r="G27" s="132">
        <v>1.6</v>
      </c>
      <c r="H27" s="278">
        <v>1.37</v>
      </c>
      <c r="I27" s="74" t="s">
        <v>70</v>
      </c>
      <c r="J27" s="13"/>
      <c r="K27" s="277"/>
    </row>
    <row r="28" spans="1:11" ht="21.6" customHeight="1" thickBot="1">
      <c r="A28" s="279" t="s">
        <v>71</v>
      </c>
      <c r="B28" s="280">
        <f t="shared" si="1"/>
        <v>17844</v>
      </c>
      <c r="C28" s="280">
        <v>13489</v>
      </c>
      <c r="D28" s="281">
        <v>4355</v>
      </c>
      <c r="F28" s="133">
        <f t="shared" si="2"/>
        <v>2.58</v>
      </c>
      <c r="G28" s="133">
        <v>1.95</v>
      </c>
      <c r="H28" s="133">
        <v>0.63</v>
      </c>
      <c r="I28" s="282" t="s">
        <v>145</v>
      </c>
      <c r="J28" s="13"/>
      <c r="K28" s="277"/>
    </row>
    <row r="29" spans="1:11" s="241" customFormat="1" ht="20.100000000000001" customHeight="1" thickTop="1">
      <c r="A29" s="283" t="s">
        <v>169</v>
      </c>
      <c r="B29" s="284"/>
      <c r="C29" s="285"/>
      <c r="D29" s="286"/>
      <c r="F29" s="286"/>
      <c r="G29" s="287"/>
      <c r="H29" s="288"/>
      <c r="I29" s="289" t="s">
        <v>170</v>
      </c>
      <c r="J29" s="13"/>
      <c r="K29" s="277"/>
    </row>
    <row r="30" spans="1:11" s="241" customFormat="1" ht="15" customHeight="1">
      <c r="A30" s="283" t="s">
        <v>343</v>
      </c>
      <c r="B30" s="284"/>
      <c r="C30" s="285"/>
      <c r="D30" s="286"/>
      <c r="F30" s="818" t="s">
        <v>171</v>
      </c>
      <c r="G30" s="818"/>
      <c r="H30" s="818"/>
      <c r="I30" s="818"/>
      <c r="J30" s="13"/>
      <c r="K30" s="277"/>
    </row>
    <row r="31" spans="1:11">
      <c r="A31" s="819"/>
      <c r="B31" s="819"/>
    </row>
  </sheetData>
  <mergeCells count="6">
    <mergeCell ref="A1:D1"/>
    <mergeCell ref="F1:I1"/>
    <mergeCell ref="F30:I30"/>
    <mergeCell ref="A31:B31"/>
    <mergeCell ref="B3:D3"/>
    <mergeCell ref="F3:H3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96" orientation="portrait" r:id="rId1"/>
  <rowBreaks count="1" manualBreakCount="1">
    <brk id="30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topLeftCell="A7" zoomScaleNormal="85" zoomScaleSheetLayoutView="100" workbookViewId="0">
      <selection activeCell="I16" sqref="I16"/>
    </sheetView>
  </sheetViews>
  <sheetFormatPr defaultRowHeight="13.5"/>
  <cols>
    <col min="1" max="1" width="11.375" style="49" customWidth="1"/>
    <col min="2" max="3" width="14.375" style="49" customWidth="1"/>
    <col min="4" max="4" width="13.25" style="8" customWidth="1"/>
    <col min="5" max="5" width="12.875" style="45" customWidth="1"/>
    <col min="6" max="6" width="1" style="45" customWidth="1"/>
    <col min="7" max="8" width="13" style="8" customWidth="1"/>
    <col min="9" max="9" width="15.5" style="8" customWidth="1"/>
    <col min="10" max="10" width="13.25" style="49" customWidth="1"/>
    <col min="11" max="11" width="11" style="8" customWidth="1"/>
    <col min="12" max="12" width="8" style="8" customWidth="1"/>
    <col min="13" max="14" width="6" style="8" customWidth="1"/>
    <col min="15" max="255" width="9" style="8"/>
    <col min="256" max="256" width="9.875" style="8" customWidth="1"/>
    <col min="257" max="258" width="14.375" style="8" customWidth="1"/>
    <col min="259" max="259" width="13.25" style="8" customWidth="1"/>
    <col min="260" max="260" width="12.875" style="8" customWidth="1"/>
    <col min="261" max="261" width="4.5" style="8" customWidth="1"/>
    <col min="262" max="266" width="15.5" style="8" customWidth="1"/>
    <col min="267" max="267" width="14.75" style="8" customWidth="1"/>
    <col min="268" max="270" width="6" style="8" customWidth="1"/>
    <col min="271" max="511" width="9" style="8"/>
    <col min="512" max="512" width="9.875" style="8" customWidth="1"/>
    <col min="513" max="514" width="14.375" style="8" customWidth="1"/>
    <col min="515" max="515" width="13.25" style="8" customWidth="1"/>
    <col min="516" max="516" width="12.875" style="8" customWidth="1"/>
    <col min="517" max="517" width="4.5" style="8" customWidth="1"/>
    <col min="518" max="522" width="15.5" style="8" customWidth="1"/>
    <col min="523" max="523" width="14.75" style="8" customWidth="1"/>
    <col min="524" max="526" width="6" style="8" customWidth="1"/>
    <col min="527" max="767" width="9" style="8"/>
    <col min="768" max="768" width="9.875" style="8" customWidth="1"/>
    <col min="769" max="770" width="14.375" style="8" customWidth="1"/>
    <col min="771" max="771" width="13.25" style="8" customWidth="1"/>
    <col min="772" max="772" width="12.875" style="8" customWidth="1"/>
    <col min="773" max="773" width="4.5" style="8" customWidth="1"/>
    <col min="774" max="778" width="15.5" style="8" customWidth="1"/>
    <col min="779" max="779" width="14.75" style="8" customWidth="1"/>
    <col min="780" max="782" width="6" style="8" customWidth="1"/>
    <col min="783" max="1023" width="9" style="8"/>
    <col min="1024" max="1024" width="9.875" style="8" customWidth="1"/>
    <col min="1025" max="1026" width="14.375" style="8" customWidth="1"/>
    <col min="1027" max="1027" width="13.25" style="8" customWidth="1"/>
    <col min="1028" max="1028" width="12.875" style="8" customWidth="1"/>
    <col min="1029" max="1029" width="4.5" style="8" customWidth="1"/>
    <col min="1030" max="1034" width="15.5" style="8" customWidth="1"/>
    <col min="1035" max="1035" width="14.75" style="8" customWidth="1"/>
    <col min="1036" max="1038" width="6" style="8" customWidth="1"/>
    <col min="1039" max="1279" width="9" style="8"/>
    <col min="1280" max="1280" width="9.875" style="8" customWidth="1"/>
    <col min="1281" max="1282" width="14.375" style="8" customWidth="1"/>
    <col min="1283" max="1283" width="13.25" style="8" customWidth="1"/>
    <col min="1284" max="1284" width="12.875" style="8" customWidth="1"/>
    <col min="1285" max="1285" width="4.5" style="8" customWidth="1"/>
    <col min="1286" max="1290" width="15.5" style="8" customWidth="1"/>
    <col min="1291" max="1291" width="14.75" style="8" customWidth="1"/>
    <col min="1292" max="1294" width="6" style="8" customWidth="1"/>
    <col min="1295" max="1535" width="9" style="8"/>
    <col min="1536" max="1536" width="9.875" style="8" customWidth="1"/>
    <col min="1537" max="1538" width="14.375" style="8" customWidth="1"/>
    <col min="1539" max="1539" width="13.25" style="8" customWidth="1"/>
    <col min="1540" max="1540" width="12.875" style="8" customWidth="1"/>
    <col min="1541" max="1541" width="4.5" style="8" customWidth="1"/>
    <col min="1542" max="1546" width="15.5" style="8" customWidth="1"/>
    <col min="1547" max="1547" width="14.75" style="8" customWidth="1"/>
    <col min="1548" max="1550" width="6" style="8" customWidth="1"/>
    <col min="1551" max="1791" width="9" style="8"/>
    <col min="1792" max="1792" width="9.875" style="8" customWidth="1"/>
    <col min="1793" max="1794" width="14.375" style="8" customWidth="1"/>
    <col min="1795" max="1795" width="13.25" style="8" customWidth="1"/>
    <col min="1796" max="1796" width="12.875" style="8" customWidth="1"/>
    <col min="1797" max="1797" width="4.5" style="8" customWidth="1"/>
    <col min="1798" max="1802" width="15.5" style="8" customWidth="1"/>
    <col min="1803" max="1803" width="14.75" style="8" customWidth="1"/>
    <col min="1804" max="1806" width="6" style="8" customWidth="1"/>
    <col min="1807" max="2047" width="9" style="8"/>
    <col min="2048" max="2048" width="9.875" style="8" customWidth="1"/>
    <col min="2049" max="2050" width="14.375" style="8" customWidth="1"/>
    <col min="2051" max="2051" width="13.25" style="8" customWidth="1"/>
    <col min="2052" max="2052" width="12.875" style="8" customWidth="1"/>
    <col min="2053" max="2053" width="4.5" style="8" customWidth="1"/>
    <col min="2054" max="2058" width="15.5" style="8" customWidth="1"/>
    <col min="2059" max="2059" width="14.75" style="8" customWidth="1"/>
    <col min="2060" max="2062" width="6" style="8" customWidth="1"/>
    <col min="2063" max="2303" width="9" style="8"/>
    <col min="2304" max="2304" width="9.875" style="8" customWidth="1"/>
    <col min="2305" max="2306" width="14.375" style="8" customWidth="1"/>
    <col min="2307" max="2307" width="13.25" style="8" customWidth="1"/>
    <col min="2308" max="2308" width="12.875" style="8" customWidth="1"/>
    <col min="2309" max="2309" width="4.5" style="8" customWidth="1"/>
    <col min="2310" max="2314" width="15.5" style="8" customWidth="1"/>
    <col min="2315" max="2315" width="14.75" style="8" customWidth="1"/>
    <col min="2316" max="2318" width="6" style="8" customWidth="1"/>
    <col min="2319" max="2559" width="9" style="8"/>
    <col min="2560" max="2560" width="9.875" style="8" customWidth="1"/>
    <col min="2561" max="2562" width="14.375" style="8" customWidth="1"/>
    <col min="2563" max="2563" width="13.25" style="8" customWidth="1"/>
    <col min="2564" max="2564" width="12.875" style="8" customWidth="1"/>
    <col min="2565" max="2565" width="4.5" style="8" customWidth="1"/>
    <col min="2566" max="2570" width="15.5" style="8" customWidth="1"/>
    <col min="2571" max="2571" width="14.75" style="8" customWidth="1"/>
    <col min="2572" max="2574" width="6" style="8" customWidth="1"/>
    <col min="2575" max="2815" width="9" style="8"/>
    <col min="2816" max="2816" width="9.875" style="8" customWidth="1"/>
    <col min="2817" max="2818" width="14.375" style="8" customWidth="1"/>
    <col min="2819" max="2819" width="13.25" style="8" customWidth="1"/>
    <col min="2820" max="2820" width="12.875" style="8" customWidth="1"/>
    <col min="2821" max="2821" width="4.5" style="8" customWidth="1"/>
    <col min="2822" max="2826" width="15.5" style="8" customWidth="1"/>
    <col min="2827" max="2827" width="14.75" style="8" customWidth="1"/>
    <col min="2828" max="2830" width="6" style="8" customWidth="1"/>
    <col min="2831" max="3071" width="9" style="8"/>
    <col min="3072" max="3072" width="9.875" style="8" customWidth="1"/>
    <col min="3073" max="3074" width="14.375" style="8" customWidth="1"/>
    <col min="3075" max="3075" width="13.25" style="8" customWidth="1"/>
    <col min="3076" max="3076" width="12.875" style="8" customWidth="1"/>
    <col min="3077" max="3077" width="4.5" style="8" customWidth="1"/>
    <col min="3078" max="3082" width="15.5" style="8" customWidth="1"/>
    <col min="3083" max="3083" width="14.75" style="8" customWidth="1"/>
    <col min="3084" max="3086" width="6" style="8" customWidth="1"/>
    <col min="3087" max="3327" width="9" style="8"/>
    <col min="3328" max="3328" width="9.875" style="8" customWidth="1"/>
    <col min="3329" max="3330" width="14.375" style="8" customWidth="1"/>
    <col min="3331" max="3331" width="13.25" style="8" customWidth="1"/>
    <col min="3332" max="3332" width="12.875" style="8" customWidth="1"/>
    <col min="3333" max="3333" width="4.5" style="8" customWidth="1"/>
    <col min="3334" max="3338" width="15.5" style="8" customWidth="1"/>
    <col min="3339" max="3339" width="14.75" style="8" customWidth="1"/>
    <col min="3340" max="3342" width="6" style="8" customWidth="1"/>
    <col min="3343" max="3583" width="9" style="8"/>
    <col min="3584" max="3584" width="9.875" style="8" customWidth="1"/>
    <col min="3585" max="3586" width="14.375" style="8" customWidth="1"/>
    <col min="3587" max="3587" width="13.25" style="8" customWidth="1"/>
    <col min="3588" max="3588" width="12.875" style="8" customWidth="1"/>
    <col min="3589" max="3589" width="4.5" style="8" customWidth="1"/>
    <col min="3590" max="3594" width="15.5" style="8" customWidth="1"/>
    <col min="3595" max="3595" width="14.75" style="8" customWidth="1"/>
    <col min="3596" max="3598" width="6" style="8" customWidth="1"/>
    <col min="3599" max="3839" width="9" style="8"/>
    <col min="3840" max="3840" width="9.875" style="8" customWidth="1"/>
    <col min="3841" max="3842" width="14.375" style="8" customWidth="1"/>
    <col min="3843" max="3843" width="13.25" style="8" customWidth="1"/>
    <col min="3844" max="3844" width="12.875" style="8" customWidth="1"/>
    <col min="3845" max="3845" width="4.5" style="8" customWidth="1"/>
    <col min="3846" max="3850" width="15.5" style="8" customWidth="1"/>
    <col min="3851" max="3851" width="14.75" style="8" customWidth="1"/>
    <col min="3852" max="3854" width="6" style="8" customWidth="1"/>
    <col min="3855" max="4095" width="9" style="8"/>
    <col min="4096" max="4096" width="9.875" style="8" customWidth="1"/>
    <col min="4097" max="4098" width="14.375" style="8" customWidth="1"/>
    <col min="4099" max="4099" width="13.25" style="8" customWidth="1"/>
    <col min="4100" max="4100" width="12.875" style="8" customWidth="1"/>
    <col min="4101" max="4101" width="4.5" style="8" customWidth="1"/>
    <col min="4102" max="4106" width="15.5" style="8" customWidth="1"/>
    <col min="4107" max="4107" width="14.75" style="8" customWidth="1"/>
    <col min="4108" max="4110" width="6" style="8" customWidth="1"/>
    <col min="4111" max="4351" width="9" style="8"/>
    <col min="4352" max="4352" width="9.875" style="8" customWidth="1"/>
    <col min="4353" max="4354" width="14.375" style="8" customWidth="1"/>
    <col min="4355" max="4355" width="13.25" style="8" customWidth="1"/>
    <col min="4356" max="4356" width="12.875" style="8" customWidth="1"/>
    <col min="4357" max="4357" width="4.5" style="8" customWidth="1"/>
    <col min="4358" max="4362" width="15.5" style="8" customWidth="1"/>
    <col min="4363" max="4363" width="14.75" style="8" customWidth="1"/>
    <col min="4364" max="4366" width="6" style="8" customWidth="1"/>
    <col min="4367" max="4607" width="9" style="8"/>
    <col min="4608" max="4608" width="9.875" style="8" customWidth="1"/>
    <col min="4609" max="4610" width="14.375" style="8" customWidth="1"/>
    <col min="4611" max="4611" width="13.25" style="8" customWidth="1"/>
    <col min="4612" max="4612" width="12.875" style="8" customWidth="1"/>
    <col min="4613" max="4613" width="4.5" style="8" customWidth="1"/>
    <col min="4614" max="4618" width="15.5" style="8" customWidth="1"/>
    <col min="4619" max="4619" width="14.75" style="8" customWidth="1"/>
    <col min="4620" max="4622" width="6" style="8" customWidth="1"/>
    <col min="4623" max="4863" width="9" style="8"/>
    <col min="4864" max="4864" width="9.875" style="8" customWidth="1"/>
    <col min="4865" max="4866" width="14.375" style="8" customWidth="1"/>
    <col min="4867" max="4867" width="13.25" style="8" customWidth="1"/>
    <col min="4868" max="4868" width="12.875" style="8" customWidth="1"/>
    <col min="4869" max="4869" width="4.5" style="8" customWidth="1"/>
    <col min="4870" max="4874" width="15.5" style="8" customWidth="1"/>
    <col min="4875" max="4875" width="14.75" style="8" customWidth="1"/>
    <col min="4876" max="4878" width="6" style="8" customWidth="1"/>
    <col min="4879" max="5119" width="9" style="8"/>
    <col min="5120" max="5120" width="9.875" style="8" customWidth="1"/>
    <col min="5121" max="5122" width="14.375" style="8" customWidth="1"/>
    <col min="5123" max="5123" width="13.25" style="8" customWidth="1"/>
    <col min="5124" max="5124" width="12.875" style="8" customWidth="1"/>
    <col min="5125" max="5125" width="4.5" style="8" customWidth="1"/>
    <col min="5126" max="5130" width="15.5" style="8" customWidth="1"/>
    <col min="5131" max="5131" width="14.75" style="8" customWidth="1"/>
    <col min="5132" max="5134" width="6" style="8" customWidth="1"/>
    <col min="5135" max="5375" width="9" style="8"/>
    <col min="5376" max="5376" width="9.875" style="8" customWidth="1"/>
    <col min="5377" max="5378" width="14.375" style="8" customWidth="1"/>
    <col min="5379" max="5379" width="13.25" style="8" customWidth="1"/>
    <col min="5380" max="5380" width="12.875" style="8" customWidth="1"/>
    <col min="5381" max="5381" width="4.5" style="8" customWidth="1"/>
    <col min="5382" max="5386" width="15.5" style="8" customWidth="1"/>
    <col min="5387" max="5387" width="14.75" style="8" customWidth="1"/>
    <col min="5388" max="5390" width="6" style="8" customWidth="1"/>
    <col min="5391" max="5631" width="9" style="8"/>
    <col min="5632" max="5632" width="9.875" style="8" customWidth="1"/>
    <col min="5633" max="5634" width="14.375" style="8" customWidth="1"/>
    <col min="5635" max="5635" width="13.25" style="8" customWidth="1"/>
    <col min="5636" max="5636" width="12.875" style="8" customWidth="1"/>
    <col min="5637" max="5637" width="4.5" style="8" customWidth="1"/>
    <col min="5638" max="5642" width="15.5" style="8" customWidth="1"/>
    <col min="5643" max="5643" width="14.75" style="8" customWidth="1"/>
    <col min="5644" max="5646" width="6" style="8" customWidth="1"/>
    <col min="5647" max="5887" width="9" style="8"/>
    <col min="5888" max="5888" width="9.875" style="8" customWidth="1"/>
    <col min="5889" max="5890" width="14.375" style="8" customWidth="1"/>
    <col min="5891" max="5891" width="13.25" style="8" customWidth="1"/>
    <col min="5892" max="5892" width="12.875" style="8" customWidth="1"/>
    <col min="5893" max="5893" width="4.5" style="8" customWidth="1"/>
    <col min="5894" max="5898" width="15.5" style="8" customWidth="1"/>
    <col min="5899" max="5899" width="14.75" style="8" customWidth="1"/>
    <col min="5900" max="5902" width="6" style="8" customWidth="1"/>
    <col min="5903" max="6143" width="9" style="8"/>
    <col min="6144" max="6144" width="9.875" style="8" customWidth="1"/>
    <col min="6145" max="6146" width="14.375" style="8" customWidth="1"/>
    <col min="6147" max="6147" width="13.25" style="8" customWidth="1"/>
    <col min="6148" max="6148" width="12.875" style="8" customWidth="1"/>
    <col min="6149" max="6149" width="4.5" style="8" customWidth="1"/>
    <col min="6150" max="6154" width="15.5" style="8" customWidth="1"/>
    <col min="6155" max="6155" width="14.75" style="8" customWidth="1"/>
    <col min="6156" max="6158" width="6" style="8" customWidth="1"/>
    <col min="6159" max="6399" width="9" style="8"/>
    <col min="6400" max="6400" width="9.875" style="8" customWidth="1"/>
    <col min="6401" max="6402" width="14.375" style="8" customWidth="1"/>
    <col min="6403" max="6403" width="13.25" style="8" customWidth="1"/>
    <col min="6404" max="6404" width="12.875" style="8" customWidth="1"/>
    <col min="6405" max="6405" width="4.5" style="8" customWidth="1"/>
    <col min="6406" max="6410" width="15.5" style="8" customWidth="1"/>
    <col min="6411" max="6411" width="14.75" style="8" customWidth="1"/>
    <col min="6412" max="6414" width="6" style="8" customWidth="1"/>
    <col min="6415" max="6655" width="9" style="8"/>
    <col min="6656" max="6656" width="9.875" style="8" customWidth="1"/>
    <col min="6657" max="6658" width="14.375" style="8" customWidth="1"/>
    <col min="6659" max="6659" width="13.25" style="8" customWidth="1"/>
    <col min="6660" max="6660" width="12.875" style="8" customWidth="1"/>
    <col min="6661" max="6661" width="4.5" style="8" customWidth="1"/>
    <col min="6662" max="6666" width="15.5" style="8" customWidth="1"/>
    <col min="6667" max="6667" width="14.75" style="8" customWidth="1"/>
    <col min="6668" max="6670" width="6" style="8" customWidth="1"/>
    <col min="6671" max="6911" width="9" style="8"/>
    <col min="6912" max="6912" width="9.875" style="8" customWidth="1"/>
    <col min="6913" max="6914" width="14.375" style="8" customWidth="1"/>
    <col min="6915" max="6915" width="13.25" style="8" customWidth="1"/>
    <col min="6916" max="6916" width="12.875" style="8" customWidth="1"/>
    <col min="6917" max="6917" width="4.5" style="8" customWidth="1"/>
    <col min="6918" max="6922" width="15.5" style="8" customWidth="1"/>
    <col min="6923" max="6923" width="14.75" style="8" customWidth="1"/>
    <col min="6924" max="6926" width="6" style="8" customWidth="1"/>
    <col min="6927" max="7167" width="9" style="8"/>
    <col min="7168" max="7168" width="9.875" style="8" customWidth="1"/>
    <col min="7169" max="7170" width="14.375" style="8" customWidth="1"/>
    <col min="7171" max="7171" width="13.25" style="8" customWidth="1"/>
    <col min="7172" max="7172" width="12.875" style="8" customWidth="1"/>
    <col min="7173" max="7173" width="4.5" style="8" customWidth="1"/>
    <col min="7174" max="7178" width="15.5" style="8" customWidth="1"/>
    <col min="7179" max="7179" width="14.75" style="8" customWidth="1"/>
    <col min="7180" max="7182" width="6" style="8" customWidth="1"/>
    <col min="7183" max="7423" width="9" style="8"/>
    <col min="7424" max="7424" width="9.875" style="8" customWidth="1"/>
    <col min="7425" max="7426" width="14.375" style="8" customWidth="1"/>
    <col min="7427" max="7427" width="13.25" style="8" customWidth="1"/>
    <col min="7428" max="7428" width="12.875" style="8" customWidth="1"/>
    <col min="7429" max="7429" width="4.5" style="8" customWidth="1"/>
    <col min="7430" max="7434" width="15.5" style="8" customWidth="1"/>
    <col min="7435" max="7435" width="14.75" style="8" customWidth="1"/>
    <col min="7436" max="7438" width="6" style="8" customWidth="1"/>
    <col min="7439" max="7679" width="9" style="8"/>
    <col min="7680" max="7680" width="9.875" style="8" customWidth="1"/>
    <col min="7681" max="7682" width="14.375" style="8" customWidth="1"/>
    <col min="7683" max="7683" width="13.25" style="8" customWidth="1"/>
    <col min="7684" max="7684" width="12.875" style="8" customWidth="1"/>
    <col min="7685" max="7685" width="4.5" style="8" customWidth="1"/>
    <col min="7686" max="7690" width="15.5" style="8" customWidth="1"/>
    <col min="7691" max="7691" width="14.75" style="8" customWidth="1"/>
    <col min="7692" max="7694" width="6" style="8" customWidth="1"/>
    <col min="7695" max="7935" width="9" style="8"/>
    <col min="7936" max="7936" width="9.875" style="8" customWidth="1"/>
    <col min="7937" max="7938" width="14.375" style="8" customWidth="1"/>
    <col min="7939" max="7939" width="13.25" style="8" customWidth="1"/>
    <col min="7940" max="7940" width="12.875" style="8" customWidth="1"/>
    <col min="7941" max="7941" width="4.5" style="8" customWidth="1"/>
    <col min="7942" max="7946" width="15.5" style="8" customWidth="1"/>
    <col min="7947" max="7947" width="14.75" style="8" customWidth="1"/>
    <col min="7948" max="7950" width="6" style="8" customWidth="1"/>
    <col min="7951" max="8191" width="9" style="8"/>
    <col min="8192" max="8192" width="9.875" style="8" customWidth="1"/>
    <col min="8193" max="8194" width="14.375" style="8" customWidth="1"/>
    <col min="8195" max="8195" width="13.25" style="8" customWidth="1"/>
    <col min="8196" max="8196" width="12.875" style="8" customWidth="1"/>
    <col min="8197" max="8197" width="4.5" style="8" customWidth="1"/>
    <col min="8198" max="8202" width="15.5" style="8" customWidth="1"/>
    <col min="8203" max="8203" width="14.75" style="8" customWidth="1"/>
    <col min="8204" max="8206" width="6" style="8" customWidth="1"/>
    <col min="8207" max="8447" width="9" style="8"/>
    <col min="8448" max="8448" width="9.875" style="8" customWidth="1"/>
    <col min="8449" max="8450" width="14.375" style="8" customWidth="1"/>
    <col min="8451" max="8451" width="13.25" style="8" customWidth="1"/>
    <col min="8452" max="8452" width="12.875" style="8" customWidth="1"/>
    <col min="8453" max="8453" width="4.5" style="8" customWidth="1"/>
    <col min="8454" max="8458" width="15.5" style="8" customWidth="1"/>
    <col min="8459" max="8459" width="14.75" style="8" customWidth="1"/>
    <col min="8460" max="8462" width="6" style="8" customWidth="1"/>
    <col min="8463" max="8703" width="9" style="8"/>
    <col min="8704" max="8704" width="9.875" style="8" customWidth="1"/>
    <col min="8705" max="8706" width="14.375" style="8" customWidth="1"/>
    <col min="8707" max="8707" width="13.25" style="8" customWidth="1"/>
    <col min="8708" max="8708" width="12.875" style="8" customWidth="1"/>
    <col min="8709" max="8709" width="4.5" style="8" customWidth="1"/>
    <col min="8710" max="8714" width="15.5" style="8" customWidth="1"/>
    <col min="8715" max="8715" width="14.75" style="8" customWidth="1"/>
    <col min="8716" max="8718" width="6" style="8" customWidth="1"/>
    <col min="8719" max="8959" width="9" style="8"/>
    <col min="8960" max="8960" width="9.875" style="8" customWidth="1"/>
    <col min="8961" max="8962" width="14.375" style="8" customWidth="1"/>
    <col min="8963" max="8963" width="13.25" style="8" customWidth="1"/>
    <col min="8964" max="8964" width="12.875" style="8" customWidth="1"/>
    <col min="8965" max="8965" width="4.5" style="8" customWidth="1"/>
    <col min="8966" max="8970" width="15.5" style="8" customWidth="1"/>
    <col min="8971" max="8971" width="14.75" style="8" customWidth="1"/>
    <col min="8972" max="8974" width="6" style="8" customWidth="1"/>
    <col min="8975" max="9215" width="9" style="8"/>
    <col min="9216" max="9216" width="9.875" style="8" customWidth="1"/>
    <col min="9217" max="9218" width="14.375" style="8" customWidth="1"/>
    <col min="9219" max="9219" width="13.25" style="8" customWidth="1"/>
    <col min="9220" max="9220" width="12.875" style="8" customWidth="1"/>
    <col min="9221" max="9221" width="4.5" style="8" customWidth="1"/>
    <col min="9222" max="9226" width="15.5" style="8" customWidth="1"/>
    <col min="9227" max="9227" width="14.75" style="8" customWidth="1"/>
    <col min="9228" max="9230" width="6" style="8" customWidth="1"/>
    <col min="9231" max="9471" width="9" style="8"/>
    <col min="9472" max="9472" width="9.875" style="8" customWidth="1"/>
    <col min="9473" max="9474" width="14.375" style="8" customWidth="1"/>
    <col min="9475" max="9475" width="13.25" style="8" customWidth="1"/>
    <col min="9476" max="9476" width="12.875" style="8" customWidth="1"/>
    <col min="9477" max="9477" width="4.5" style="8" customWidth="1"/>
    <col min="9478" max="9482" width="15.5" style="8" customWidth="1"/>
    <col min="9483" max="9483" width="14.75" style="8" customWidth="1"/>
    <col min="9484" max="9486" width="6" style="8" customWidth="1"/>
    <col min="9487" max="9727" width="9" style="8"/>
    <col min="9728" max="9728" width="9.875" style="8" customWidth="1"/>
    <col min="9729" max="9730" width="14.375" style="8" customWidth="1"/>
    <col min="9731" max="9731" width="13.25" style="8" customWidth="1"/>
    <col min="9732" max="9732" width="12.875" style="8" customWidth="1"/>
    <col min="9733" max="9733" width="4.5" style="8" customWidth="1"/>
    <col min="9734" max="9738" width="15.5" style="8" customWidth="1"/>
    <col min="9739" max="9739" width="14.75" style="8" customWidth="1"/>
    <col min="9740" max="9742" width="6" style="8" customWidth="1"/>
    <col min="9743" max="9983" width="9" style="8"/>
    <col min="9984" max="9984" width="9.875" style="8" customWidth="1"/>
    <col min="9985" max="9986" width="14.375" style="8" customWidth="1"/>
    <col min="9987" max="9987" width="13.25" style="8" customWidth="1"/>
    <col min="9988" max="9988" width="12.875" style="8" customWidth="1"/>
    <col min="9989" max="9989" width="4.5" style="8" customWidth="1"/>
    <col min="9990" max="9994" width="15.5" style="8" customWidth="1"/>
    <col min="9995" max="9995" width="14.75" style="8" customWidth="1"/>
    <col min="9996" max="9998" width="6" style="8" customWidth="1"/>
    <col min="9999" max="10239" width="9" style="8"/>
    <col min="10240" max="10240" width="9.875" style="8" customWidth="1"/>
    <col min="10241" max="10242" width="14.375" style="8" customWidth="1"/>
    <col min="10243" max="10243" width="13.25" style="8" customWidth="1"/>
    <col min="10244" max="10244" width="12.875" style="8" customWidth="1"/>
    <col min="10245" max="10245" width="4.5" style="8" customWidth="1"/>
    <col min="10246" max="10250" width="15.5" style="8" customWidth="1"/>
    <col min="10251" max="10251" width="14.75" style="8" customWidth="1"/>
    <col min="10252" max="10254" width="6" style="8" customWidth="1"/>
    <col min="10255" max="10495" width="9" style="8"/>
    <col min="10496" max="10496" width="9.875" style="8" customWidth="1"/>
    <col min="10497" max="10498" width="14.375" style="8" customWidth="1"/>
    <col min="10499" max="10499" width="13.25" style="8" customWidth="1"/>
    <col min="10500" max="10500" width="12.875" style="8" customWidth="1"/>
    <col min="10501" max="10501" width="4.5" style="8" customWidth="1"/>
    <col min="10502" max="10506" width="15.5" style="8" customWidth="1"/>
    <col min="10507" max="10507" width="14.75" style="8" customWidth="1"/>
    <col min="10508" max="10510" width="6" style="8" customWidth="1"/>
    <col min="10511" max="10751" width="9" style="8"/>
    <col min="10752" max="10752" width="9.875" style="8" customWidth="1"/>
    <col min="10753" max="10754" width="14.375" style="8" customWidth="1"/>
    <col min="10755" max="10755" width="13.25" style="8" customWidth="1"/>
    <col min="10756" max="10756" width="12.875" style="8" customWidth="1"/>
    <col min="10757" max="10757" width="4.5" style="8" customWidth="1"/>
    <col min="10758" max="10762" width="15.5" style="8" customWidth="1"/>
    <col min="10763" max="10763" width="14.75" style="8" customWidth="1"/>
    <col min="10764" max="10766" width="6" style="8" customWidth="1"/>
    <col min="10767" max="11007" width="9" style="8"/>
    <col min="11008" max="11008" width="9.875" style="8" customWidth="1"/>
    <col min="11009" max="11010" width="14.375" style="8" customWidth="1"/>
    <col min="11011" max="11011" width="13.25" style="8" customWidth="1"/>
    <col min="11012" max="11012" width="12.875" style="8" customWidth="1"/>
    <col min="11013" max="11013" width="4.5" style="8" customWidth="1"/>
    <col min="11014" max="11018" width="15.5" style="8" customWidth="1"/>
    <col min="11019" max="11019" width="14.75" style="8" customWidth="1"/>
    <col min="11020" max="11022" width="6" style="8" customWidth="1"/>
    <col min="11023" max="11263" width="9" style="8"/>
    <col min="11264" max="11264" width="9.875" style="8" customWidth="1"/>
    <col min="11265" max="11266" width="14.375" style="8" customWidth="1"/>
    <col min="11267" max="11267" width="13.25" style="8" customWidth="1"/>
    <col min="11268" max="11268" width="12.875" style="8" customWidth="1"/>
    <col min="11269" max="11269" width="4.5" style="8" customWidth="1"/>
    <col min="11270" max="11274" width="15.5" style="8" customWidth="1"/>
    <col min="11275" max="11275" width="14.75" style="8" customWidth="1"/>
    <col min="11276" max="11278" width="6" style="8" customWidth="1"/>
    <col min="11279" max="11519" width="9" style="8"/>
    <col min="11520" max="11520" width="9.875" style="8" customWidth="1"/>
    <col min="11521" max="11522" width="14.375" style="8" customWidth="1"/>
    <col min="11523" max="11523" width="13.25" style="8" customWidth="1"/>
    <col min="11524" max="11524" width="12.875" style="8" customWidth="1"/>
    <col min="11525" max="11525" width="4.5" style="8" customWidth="1"/>
    <col min="11526" max="11530" width="15.5" style="8" customWidth="1"/>
    <col min="11531" max="11531" width="14.75" style="8" customWidth="1"/>
    <col min="11532" max="11534" width="6" style="8" customWidth="1"/>
    <col min="11535" max="11775" width="9" style="8"/>
    <col min="11776" max="11776" width="9.875" style="8" customWidth="1"/>
    <col min="11777" max="11778" width="14.375" style="8" customWidth="1"/>
    <col min="11779" max="11779" width="13.25" style="8" customWidth="1"/>
    <col min="11780" max="11780" width="12.875" style="8" customWidth="1"/>
    <col min="11781" max="11781" width="4.5" style="8" customWidth="1"/>
    <col min="11782" max="11786" width="15.5" style="8" customWidth="1"/>
    <col min="11787" max="11787" width="14.75" style="8" customWidth="1"/>
    <col min="11788" max="11790" width="6" style="8" customWidth="1"/>
    <col min="11791" max="12031" width="9" style="8"/>
    <col min="12032" max="12032" width="9.875" style="8" customWidth="1"/>
    <col min="12033" max="12034" width="14.375" style="8" customWidth="1"/>
    <col min="12035" max="12035" width="13.25" style="8" customWidth="1"/>
    <col min="12036" max="12036" width="12.875" style="8" customWidth="1"/>
    <col min="12037" max="12037" width="4.5" style="8" customWidth="1"/>
    <col min="12038" max="12042" width="15.5" style="8" customWidth="1"/>
    <col min="12043" max="12043" width="14.75" style="8" customWidth="1"/>
    <col min="12044" max="12046" width="6" style="8" customWidth="1"/>
    <col min="12047" max="12287" width="9" style="8"/>
    <col min="12288" max="12288" width="9.875" style="8" customWidth="1"/>
    <col min="12289" max="12290" width="14.375" style="8" customWidth="1"/>
    <col min="12291" max="12291" width="13.25" style="8" customWidth="1"/>
    <col min="12292" max="12292" width="12.875" style="8" customWidth="1"/>
    <col min="12293" max="12293" width="4.5" style="8" customWidth="1"/>
    <col min="12294" max="12298" width="15.5" style="8" customWidth="1"/>
    <col min="12299" max="12299" width="14.75" style="8" customWidth="1"/>
    <col min="12300" max="12302" width="6" style="8" customWidth="1"/>
    <col min="12303" max="12543" width="9" style="8"/>
    <col min="12544" max="12544" width="9.875" style="8" customWidth="1"/>
    <col min="12545" max="12546" width="14.375" style="8" customWidth="1"/>
    <col min="12547" max="12547" width="13.25" style="8" customWidth="1"/>
    <col min="12548" max="12548" width="12.875" style="8" customWidth="1"/>
    <col min="12549" max="12549" width="4.5" style="8" customWidth="1"/>
    <col min="12550" max="12554" width="15.5" style="8" customWidth="1"/>
    <col min="12555" max="12555" width="14.75" style="8" customWidth="1"/>
    <col min="12556" max="12558" width="6" style="8" customWidth="1"/>
    <col min="12559" max="12799" width="9" style="8"/>
    <col min="12800" max="12800" width="9.875" style="8" customWidth="1"/>
    <col min="12801" max="12802" width="14.375" style="8" customWidth="1"/>
    <col min="12803" max="12803" width="13.25" style="8" customWidth="1"/>
    <col min="12804" max="12804" width="12.875" style="8" customWidth="1"/>
    <col min="12805" max="12805" width="4.5" style="8" customWidth="1"/>
    <col min="12806" max="12810" width="15.5" style="8" customWidth="1"/>
    <col min="12811" max="12811" width="14.75" style="8" customWidth="1"/>
    <col min="12812" max="12814" width="6" style="8" customWidth="1"/>
    <col min="12815" max="13055" width="9" style="8"/>
    <col min="13056" max="13056" width="9.875" style="8" customWidth="1"/>
    <col min="13057" max="13058" width="14.375" style="8" customWidth="1"/>
    <col min="13059" max="13059" width="13.25" style="8" customWidth="1"/>
    <col min="13060" max="13060" width="12.875" style="8" customWidth="1"/>
    <col min="13061" max="13061" width="4.5" style="8" customWidth="1"/>
    <col min="13062" max="13066" width="15.5" style="8" customWidth="1"/>
    <col min="13067" max="13067" width="14.75" style="8" customWidth="1"/>
    <col min="13068" max="13070" width="6" style="8" customWidth="1"/>
    <col min="13071" max="13311" width="9" style="8"/>
    <col min="13312" max="13312" width="9.875" style="8" customWidth="1"/>
    <col min="13313" max="13314" width="14.375" style="8" customWidth="1"/>
    <col min="13315" max="13315" width="13.25" style="8" customWidth="1"/>
    <col min="13316" max="13316" width="12.875" style="8" customWidth="1"/>
    <col min="13317" max="13317" width="4.5" style="8" customWidth="1"/>
    <col min="13318" max="13322" width="15.5" style="8" customWidth="1"/>
    <col min="13323" max="13323" width="14.75" style="8" customWidth="1"/>
    <col min="13324" max="13326" width="6" style="8" customWidth="1"/>
    <col min="13327" max="13567" width="9" style="8"/>
    <col min="13568" max="13568" width="9.875" style="8" customWidth="1"/>
    <col min="13569" max="13570" width="14.375" style="8" customWidth="1"/>
    <col min="13571" max="13571" width="13.25" style="8" customWidth="1"/>
    <col min="13572" max="13572" width="12.875" style="8" customWidth="1"/>
    <col min="13573" max="13573" width="4.5" style="8" customWidth="1"/>
    <col min="13574" max="13578" width="15.5" style="8" customWidth="1"/>
    <col min="13579" max="13579" width="14.75" style="8" customWidth="1"/>
    <col min="13580" max="13582" width="6" style="8" customWidth="1"/>
    <col min="13583" max="13823" width="9" style="8"/>
    <col min="13824" max="13824" width="9.875" style="8" customWidth="1"/>
    <col min="13825" max="13826" width="14.375" style="8" customWidth="1"/>
    <col min="13827" max="13827" width="13.25" style="8" customWidth="1"/>
    <col min="13828" max="13828" width="12.875" style="8" customWidth="1"/>
    <col min="13829" max="13829" width="4.5" style="8" customWidth="1"/>
    <col min="13830" max="13834" width="15.5" style="8" customWidth="1"/>
    <col min="13835" max="13835" width="14.75" style="8" customWidth="1"/>
    <col min="13836" max="13838" width="6" style="8" customWidth="1"/>
    <col min="13839" max="14079" width="9" style="8"/>
    <col min="14080" max="14080" width="9.875" style="8" customWidth="1"/>
    <col min="14081" max="14082" width="14.375" style="8" customWidth="1"/>
    <col min="14083" max="14083" width="13.25" style="8" customWidth="1"/>
    <col min="14084" max="14084" width="12.875" style="8" customWidth="1"/>
    <col min="14085" max="14085" width="4.5" style="8" customWidth="1"/>
    <col min="14086" max="14090" width="15.5" style="8" customWidth="1"/>
    <col min="14091" max="14091" width="14.75" style="8" customWidth="1"/>
    <col min="14092" max="14094" width="6" style="8" customWidth="1"/>
    <col min="14095" max="14335" width="9" style="8"/>
    <col min="14336" max="14336" width="9.875" style="8" customWidth="1"/>
    <col min="14337" max="14338" width="14.375" style="8" customWidth="1"/>
    <col min="14339" max="14339" width="13.25" style="8" customWidth="1"/>
    <col min="14340" max="14340" width="12.875" style="8" customWidth="1"/>
    <col min="14341" max="14341" width="4.5" style="8" customWidth="1"/>
    <col min="14342" max="14346" width="15.5" style="8" customWidth="1"/>
    <col min="14347" max="14347" width="14.75" style="8" customWidth="1"/>
    <col min="14348" max="14350" width="6" style="8" customWidth="1"/>
    <col min="14351" max="14591" width="9" style="8"/>
    <col min="14592" max="14592" width="9.875" style="8" customWidth="1"/>
    <col min="14593" max="14594" width="14.375" style="8" customWidth="1"/>
    <col min="14595" max="14595" width="13.25" style="8" customWidth="1"/>
    <col min="14596" max="14596" width="12.875" style="8" customWidth="1"/>
    <col min="14597" max="14597" width="4.5" style="8" customWidth="1"/>
    <col min="14598" max="14602" width="15.5" style="8" customWidth="1"/>
    <col min="14603" max="14603" width="14.75" style="8" customWidth="1"/>
    <col min="14604" max="14606" width="6" style="8" customWidth="1"/>
    <col min="14607" max="14847" width="9" style="8"/>
    <col min="14848" max="14848" width="9.875" style="8" customWidth="1"/>
    <col min="14849" max="14850" width="14.375" style="8" customWidth="1"/>
    <col min="14851" max="14851" width="13.25" style="8" customWidth="1"/>
    <col min="14852" max="14852" width="12.875" style="8" customWidth="1"/>
    <col min="14853" max="14853" width="4.5" style="8" customWidth="1"/>
    <col min="14854" max="14858" width="15.5" style="8" customWidth="1"/>
    <col min="14859" max="14859" width="14.75" style="8" customWidth="1"/>
    <col min="14860" max="14862" width="6" style="8" customWidth="1"/>
    <col min="14863" max="15103" width="9" style="8"/>
    <col min="15104" max="15104" width="9.875" style="8" customWidth="1"/>
    <col min="15105" max="15106" width="14.375" style="8" customWidth="1"/>
    <col min="15107" max="15107" width="13.25" style="8" customWidth="1"/>
    <col min="15108" max="15108" width="12.875" style="8" customWidth="1"/>
    <col min="15109" max="15109" width="4.5" style="8" customWidth="1"/>
    <col min="15110" max="15114" width="15.5" style="8" customWidth="1"/>
    <col min="15115" max="15115" width="14.75" style="8" customWidth="1"/>
    <col min="15116" max="15118" width="6" style="8" customWidth="1"/>
    <col min="15119" max="15359" width="9" style="8"/>
    <col min="15360" max="15360" width="9.875" style="8" customWidth="1"/>
    <col min="15361" max="15362" width="14.375" style="8" customWidth="1"/>
    <col min="15363" max="15363" width="13.25" style="8" customWidth="1"/>
    <col min="15364" max="15364" width="12.875" style="8" customWidth="1"/>
    <col min="15365" max="15365" width="4.5" style="8" customWidth="1"/>
    <col min="15366" max="15370" width="15.5" style="8" customWidth="1"/>
    <col min="15371" max="15371" width="14.75" style="8" customWidth="1"/>
    <col min="15372" max="15374" width="6" style="8" customWidth="1"/>
    <col min="15375" max="15615" width="9" style="8"/>
    <col min="15616" max="15616" width="9.875" style="8" customWidth="1"/>
    <col min="15617" max="15618" width="14.375" style="8" customWidth="1"/>
    <col min="15619" max="15619" width="13.25" style="8" customWidth="1"/>
    <col min="15620" max="15620" width="12.875" style="8" customWidth="1"/>
    <col min="15621" max="15621" width="4.5" style="8" customWidth="1"/>
    <col min="15622" max="15626" width="15.5" style="8" customWidth="1"/>
    <col min="15627" max="15627" width="14.75" style="8" customWidth="1"/>
    <col min="15628" max="15630" width="6" style="8" customWidth="1"/>
    <col min="15631" max="15871" width="9" style="8"/>
    <col min="15872" max="15872" width="9.875" style="8" customWidth="1"/>
    <col min="15873" max="15874" width="14.375" style="8" customWidth="1"/>
    <col min="15875" max="15875" width="13.25" style="8" customWidth="1"/>
    <col min="15876" max="15876" width="12.875" style="8" customWidth="1"/>
    <col min="15877" max="15877" width="4.5" style="8" customWidth="1"/>
    <col min="15878" max="15882" width="15.5" style="8" customWidth="1"/>
    <col min="15883" max="15883" width="14.75" style="8" customWidth="1"/>
    <col min="15884" max="15886" width="6" style="8" customWidth="1"/>
    <col min="15887" max="16127" width="9" style="8"/>
    <col min="16128" max="16128" width="9.875" style="8" customWidth="1"/>
    <col min="16129" max="16130" width="14.375" style="8" customWidth="1"/>
    <col min="16131" max="16131" width="13.25" style="8" customWidth="1"/>
    <col min="16132" max="16132" width="12.875" style="8" customWidth="1"/>
    <col min="16133" max="16133" width="4.5" style="8" customWidth="1"/>
    <col min="16134" max="16138" width="15.5" style="8" customWidth="1"/>
    <col min="16139" max="16139" width="14.75" style="8" customWidth="1"/>
    <col min="16140" max="16142" width="6" style="8" customWidth="1"/>
    <col min="16143" max="16384" width="9" style="8"/>
  </cols>
  <sheetData>
    <row r="1" spans="1:16" s="198" customFormat="1" ht="39.950000000000003" customHeight="1">
      <c r="A1" s="830" t="s">
        <v>356</v>
      </c>
      <c r="B1" s="830"/>
      <c r="C1" s="830"/>
      <c r="D1" s="830"/>
      <c r="E1" s="830"/>
      <c r="F1" s="197"/>
      <c r="G1" s="831" t="s">
        <v>172</v>
      </c>
      <c r="H1" s="831"/>
      <c r="I1" s="831"/>
      <c r="J1" s="831"/>
      <c r="K1" s="831"/>
    </row>
    <row r="2" spans="1:16" s="205" customFormat="1" ht="20.100000000000001" customHeight="1" thickBot="1">
      <c r="A2" s="199" t="s">
        <v>173</v>
      </c>
      <c r="B2" s="199"/>
      <c r="C2" s="200"/>
      <c r="D2" s="201"/>
      <c r="E2" s="202"/>
      <c r="F2" s="203"/>
      <c r="G2" s="201"/>
      <c r="H2" s="201"/>
      <c r="I2" s="201"/>
      <c r="J2" s="200"/>
      <c r="K2" s="204" t="s">
        <v>174</v>
      </c>
    </row>
    <row r="3" spans="1:16" s="205" customFormat="1" ht="16.5" customHeight="1" thickTop="1">
      <c r="A3" s="835" t="s">
        <v>153</v>
      </c>
      <c r="B3" s="206" t="s">
        <v>175</v>
      </c>
      <c r="C3" s="832" t="s">
        <v>338</v>
      </c>
      <c r="D3" s="833"/>
      <c r="E3" s="833"/>
      <c r="F3" s="207"/>
      <c r="G3" s="833" t="s">
        <v>339</v>
      </c>
      <c r="H3" s="833"/>
      <c r="I3" s="834"/>
      <c r="J3" s="208" t="s">
        <v>176</v>
      </c>
      <c r="K3" s="209"/>
    </row>
    <row r="4" spans="1:16" s="205" customFormat="1" ht="12.75" customHeight="1">
      <c r="A4" s="828"/>
      <c r="B4" s="210" t="s">
        <v>177</v>
      </c>
      <c r="C4" s="211" t="s">
        <v>374</v>
      </c>
      <c r="D4" s="212" t="s">
        <v>178</v>
      </c>
      <c r="E4" s="213"/>
      <c r="F4" s="203"/>
      <c r="G4" s="214" t="s">
        <v>179</v>
      </c>
      <c r="H4" s="207" t="s">
        <v>180</v>
      </c>
      <c r="I4" s="212" t="s">
        <v>181</v>
      </c>
      <c r="J4" s="215" t="s">
        <v>182</v>
      </c>
      <c r="K4" s="209" t="s">
        <v>183</v>
      </c>
    </row>
    <row r="5" spans="1:16" s="205" customFormat="1" ht="16.5" customHeight="1">
      <c r="A5" s="828" t="s">
        <v>23</v>
      </c>
      <c r="B5" s="216" t="s">
        <v>184</v>
      </c>
      <c r="C5" s="217" t="s">
        <v>337</v>
      </c>
      <c r="D5" s="215" t="s">
        <v>185</v>
      </c>
      <c r="E5" s="207" t="s">
        <v>384</v>
      </c>
      <c r="F5" s="207"/>
      <c r="G5" s="218"/>
      <c r="H5" s="219"/>
      <c r="I5" s="217" t="s">
        <v>186</v>
      </c>
      <c r="J5" s="220" t="s">
        <v>187</v>
      </c>
      <c r="K5" s="209" t="s">
        <v>188</v>
      </c>
    </row>
    <row r="6" spans="1:16" s="205" customFormat="1" ht="12.75" customHeight="1">
      <c r="A6" s="829"/>
      <c r="B6" s="221" t="s">
        <v>189</v>
      </c>
      <c r="C6" s="222"/>
      <c r="D6" s="223" t="s">
        <v>190</v>
      </c>
      <c r="E6" s="224" t="s">
        <v>191</v>
      </c>
      <c r="F6" s="225"/>
      <c r="G6" s="226" t="s">
        <v>192</v>
      </c>
      <c r="H6" s="227" t="s">
        <v>193</v>
      </c>
      <c r="I6" s="222" t="s">
        <v>194</v>
      </c>
      <c r="J6" s="223" t="s">
        <v>195</v>
      </c>
      <c r="K6" s="228"/>
    </row>
    <row r="7" spans="1:16" s="6" customFormat="1" ht="22.5" customHeight="1">
      <c r="A7" s="75">
        <v>2014</v>
      </c>
      <c r="B7" s="100">
        <v>697039</v>
      </c>
      <c r="C7" s="100">
        <v>787197</v>
      </c>
      <c r="D7" s="100">
        <v>277125</v>
      </c>
      <c r="E7" s="100">
        <v>134138</v>
      </c>
      <c r="F7" s="100"/>
      <c r="G7" s="100">
        <v>354044</v>
      </c>
      <c r="H7" s="100">
        <v>16204</v>
      </c>
      <c r="I7" s="100">
        <v>5686</v>
      </c>
      <c r="J7" s="100">
        <v>112.9</v>
      </c>
      <c r="K7" s="76">
        <v>2014</v>
      </c>
    </row>
    <row r="8" spans="1:16" s="7" customFormat="1" ht="22.5" customHeight="1">
      <c r="A8" s="75">
        <v>2015</v>
      </c>
      <c r="B8" s="100">
        <v>717311</v>
      </c>
      <c r="C8" s="100">
        <v>676773</v>
      </c>
      <c r="D8" s="100">
        <v>282928</v>
      </c>
      <c r="E8" s="100">
        <v>18161</v>
      </c>
      <c r="F8" s="100"/>
      <c r="G8" s="100">
        <v>364712</v>
      </c>
      <c r="H8" s="100">
        <v>14980</v>
      </c>
      <c r="I8" s="100">
        <v>14153</v>
      </c>
      <c r="J8" s="100">
        <v>94.348615872334321</v>
      </c>
      <c r="K8" s="76">
        <v>2015</v>
      </c>
    </row>
    <row r="9" spans="1:16" s="7" customFormat="1" ht="22.5" customHeight="1">
      <c r="A9" s="75">
        <v>2016</v>
      </c>
      <c r="B9" s="100">
        <v>734037</v>
      </c>
      <c r="C9" s="100">
        <v>682218</v>
      </c>
      <c r="D9" s="100">
        <v>282433</v>
      </c>
      <c r="E9" s="100">
        <v>18275</v>
      </c>
      <c r="F9" s="100"/>
      <c r="G9" s="100">
        <v>370071</v>
      </c>
      <c r="H9" s="100">
        <v>15393</v>
      </c>
      <c r="I9" s="100">
        <v>14321</v>
      </c>
      <c r="J9" s="100">
        <v>92.940546593700319</v>
      </c>
      <c r="K9" s="76">
        <v>2016</v>
      </c>
    </row>
    <row r="10" spans="1:16" s="7" customFormat="1" ht="22.5" customHeight="1">
      <c r="A10" s="75">
        <v>2017</v>
      </c>
      <c r="B10" s="100">
        <v>728871</v>
      </c>
      <c r="C10" s="100">
        <v>698264</v>
      </c>
      <c r="D10" s="100">
        <v>283061</v>
      </c>
      <c r="E10" s="100">
        <v>18120</v>
      </c>
      <c r="F10" s="100"/>
      <c r="G10" s="100">
        <v>374491</v>
      </c>
      <c r="H10" s="100">
        <v>15602</v>
      </c>
      <c r="I10" s="100">
        <v>14517</v>
      </c>
      <c r="J10" s="100">
        <f t="shared" ref="J10:J13" si="0">C10/B10*100</f>
        <v>95.800765841966552</v>
      </c>
      <c r="K10" s="76">
        <v>2017</v>
      </c>
    </row>
    <row r="11" spans="1:16" s="6" customFormat="1" ht="22.5" customHeight="1">
      <c r="A11" s="75">
        <v>2018</v>
      </c>
      <c r="B11" s="100">
        <v>732980</v>
      </c>
      <c r="C11" s="100">
        <v>712850</v>
      </c>
      <c r="D11" s="100">
        <v>282342</v>
      </c>
      <c r="E11" s="100">
        <v>18352</v>
      </c>
      <c r="F11" s="100"/>
      <c r="G11" s="100">
        <v>389225</v>
      </c>
      <c r="H11" s="100">
        <v>15941</v>
      </c>
      <c r="I11" s="100">
        <v>14723</v>
      </c>
      <c r="J11" s="100">
        <f t="shared" si="0"/>
        <v>97.253676771535382</v>
      </c>
      <c r="K11" s="76">
        <v>2018</v>
      </c>
    </row>
    <row r="12" spans="1:16" s="77" customFormat="1" ht="22.5" customHeight="1">
      <c r="A12" s="75">
        <v>2019</v>
      </c>
      <c r="B12" s="100">
        <v>738307</v>
      </c>
      <c r="C12" s="100">
        <v>724524</v>
      </c>
      <c r="D12" s="100">
        <v>281271</v>
      </c>
      <c r="E12" s="100">
        <v>18568</v>
      </c>
      <c r="F12" s="100"/>
      <c r="G12" s="100">
        <v>401005</v>
      </c>
      <c r="H12" s="100">
        <v>16556</v>
      </c>
      <c r="I12" s="100">
        <v>14999</v>
      </c>
      <c r="J12" s="100">
        <f t="shared" si="0"/>
        <v>98.133161408465583</v>
      </c>
      <c r="K12" s="76">
        <v>2019</v>
      </c>
    </row>
    <row r="13" spans="1:16" s="7" customFormat="1" ht="22.5" customHeight="1">
      <c r="A13" s="593">
        <v>2020</v>
      </c>
      <c r="B13" s="96">
        <v>755575</v>
      </c>
      <c r="C13" s="96">
        <v>741221</v>
      </c>
      <c r="D13" s="96">
        <v>280952</v>
      </c>
      <c r="E13" s="96">
        <v>18635</v>
      </c>
      <c r="F13" s="96"/>
      <c r="G13" s="96">
        <v>416861</v>
      </c>
      <c r="H13" s="96">
        <v>17450</v>
      </c>
      <c r="I13" s="96">
        <v>15130</v>
      </c>
      <c r="J13" s="97">
        <f t="shared" si="0"/>
        <v>98.100254772855109</v>
      </c>
      <c r="K13" s="594">
        <v>2020</v>
      </c>
      <c r="L13" s="78"/>
    </row>
    <row r="14" spans="1:16" s="7" customFormat="1" ht="22.5" customHeight="1">
      <c r="A14" s="654">
        <v>2021</v>
      </c>
      <c r="B14" s="655">
        <f>SUM(B15:B28)</f>
        <v>772471</v>
      </c>
      <c r="C14" s="655">
        <f>SUM(C15:C28)</f>
        <v>830278</v>
      </c>
      <c r="D14" s="655">
        <f t="shared" ref="D14:E14" si="1">SUM(D15:D28)</f>
        <v>372874</v>
      </c>
      <c r="E14" s="655">
        <f t="shared" si="1"/>
        <v>18629</v>
      </c>
      <c r="F14" s="655"/>
      <c r="G14" s="655">
        <f t="shared" ref="G14:I14" si="2">SUM(G15:G28)</f>
        <v>424658</v>
      </c>
      <c r="H14" s="655">
        <f t="shared" si="2"/>
        <v>17604</v>
      </c>
      <c r="I14" s="655">
        <f t="shared" si="2"/>
        <v>15142</v>
      </c>
      <c r="J14" s="656">
        <f>C14/B14*100</f>
        <v>107.48338772588227</v>
      </c>
      <c r="K14" s="657">
        <v>2021</v>
      </c>
      <c r="L14" s="78"/>
    </row>
    <row r="15" spans="1:16" ht="22.5" customHeight="1">
      <c r="A15" s="41" t="s">
        <v>45</v>
      </c>
      <c r="B15" s="885">
        <v>281896</v>
      </c>
      <c r="C15" s="96">
        <f>SUM(D15,G15:I15)</f>
        <v>287256</v>
      </c>
      <c r="D15" s="885">
        <v>88342</v>
      </c>
      <c r="E15" s="885">
        <v>9970</v>
      </c>
      <c r="F15" s="886"/>
      <c r="G15" s="885">
        <v>186771</v>
      </c>
      <c r="H15" s="885">
        <v>5046</v>
      </c>
      <c r="I15" s="885">
        <v>7097</v>
      </c>
      <c r="J15" s="97">
        <f>C15/B15*100</f>
        <v>101.9014104492437</v>
      </c>
      <c r="K15" s="43" t="s">
        <v>46</v>
      </c>
      <c r="L15" s="6"/>
      <c r="M15" s="6"/>
      <c r="N15" s="6"/>
      <c r="O15" s="6"/>
      <c r="P15" s="6"/>
    </row>
    <row r="16" spans="1:16" ht="22.5" customHeight="1">
      <c r="A16" s="41" t="s">
        <v>47</v>
      </c>
      <c r="B16" s="885">
        <v>114276</v>
      </c>
      <c r="C16" s="96">
        <f t="shared" ref="C16:C28" si="3">SUM(D16,G16:I16)</f>
        <v>129564</v>
      </c>
      <c r="D16" s="885">
        <v>42832</v>
      </c>
      <c r="E16" s="885">
        <v>2098</v>
      </c>
      <c r="F16" s="886"/>
      <c r="G16" s="885">
        <v>81018</v>
      </c>
      <c r="H16" s="885">
        <v>4305</v>
      </c>
      <c r="I16" s="885">
        <v>1409</v>
      </c>
      <c r="J16" s="97">
        <f t="shared" ref="J16:J28" si="4">C16/B16*100</f>
        <v>113.37813714165704</v>
      </c>
      <c r="K16" s="43" t="s">
        <v>48</v>
      </c>
      <c r="L16" s="6"/>
      <c r="M16" s="6"/>
      <c r="N16" s="6"/>
      <c r="O16" s="6"/>
      <c r="P16" s="6"/>
    </row>
    <row r="17" spans="1:16" ht="22.5" customHeight="1">
      <c r="A17" s="41" t="s">
        <v>49</v>
      </c>
      <c r="B17" s="885">
        <v>119937</v>
      </c>
      <c r="C17" s="96">
        <f t="shared" si="3"/>
        <v>131425</v>
      </c>
      <c r="D17" s="885">
        <v>49412</v>
      </c>
      <c r="E17" s="885">
        <v>2607</v>
      </c>
      <c r="F17" s="886"/>
      <c r="G17" s="885">
        <v>75940</v>
      </c>
      <c r="H17" s="885">
        <v>2661</v>
      </c>
      <c r="I17" s="885">
        <v>3412</v>
      </c>
      <c r="J17" s="97">
        <f t="shared" si="4"/>
        <v>109.57836197336934</v>
      </c>
      <c r="K17" s="43" t="s">
        <v>50</v>
      </c>
      <c r="L17" s="6"/>
      <c r="M17" s="6"/>
      <c r="N17" s="6"/>
      <c r="O17" s="6"/>
      <c r="P17" s="6"/>
    </row>
    <row r="18" spans="1:16" s="10" customFormat="1" ht="21.75" customHeight="1">
      <c r="A18" s="41" t="s">
        <v>51</v>
      </c>
      <c r="B18" s="885">
        <v>46589</v>
      </c>
      <c r="C18" s="96">
        <f t="shared" si="3"/>
        <v>52133</v>
      </c>
      <c r="D18" s="885">
        <v>30504</v>
      </c>
      <c r="E18" s="885">
        <v>865</v>
      </c>
      <c r="F18" s="886"/>
      <c r="G18" s="885">
        <v>20524</v>
      </c>
      <c r="H18" s="885">
        <v>580</v>
      </c>
      <c r="I18" s="885">
        <v>525</v>
      </c>
      <c r="J18" s="97">
        <f t="shared" si="4"/>
        <v>111.89980467492326</v>
      </c>
      <c r="K18" s="43" t="s">
        <v>373</v>
      </c>
      <c r="L18" s="9"/>
      <c r="M18" s="9"/>
      <c r="N18" s="9"/>
      <c r="O18" s="9"/>
      <c r="P18" s="9"/>
    </row>
    <row r="19" spans="1:16" ht="22.5" customHeight="1">
      <c r="A19" s="41" t="s">
        <v>53</v>
      </c>
      <c r="B19" s="885">
        <v>34386</v>
      </c>
      <c r="C19" s="96">
        <f t="shared" si="3"/>
        <v>37931</v>
      </c>
      <c r="D19" s="885">
        <v>24119</v>
      </c>
      <c r="E19" s="885">
        <v>970</v>
      </c>
      <c r="F19" s="886"/>
      <c r="G19" s="885">
        <v>13051</v>
      </c>
      <c r="H19" s="885">
        <v>447</v>
      </c>
      <c r="I19" s="885">
        <v>314</v>
      </c>
      <c r="J19" s="97">
        <f t="shared" si="4"/>
        <v>110.30942825568546</v>
      </c>
      <c r="K19" s="43" t="s">
        <v>54</v>
      </c>
      <c r="L19" s="6"/>
      <c r="M19" s="6"/>
      <c r="N19" s="6"/>
      <c r="O19" s="6"/>
      <c r="P19" s="6"/>
    </row>
    <row r="20" spans="1:16" ht="22.5" customHeight="1">
      <c r="A20" s="41" t="s">
        <v>55</v>
      </c>
      <c r="B20" s="885">
        <v>35113</v>
      </c>
      <c r="C20" s="96">
        <f t="shared" si="3"/>
        <v>39923</v>
      </c>
      <c r="D20" s="885">
        <v>26301</v>
      </c>
      <c r="E20" s="885">
        <v>307</v>
      </c>
      <c r="F20" s="886"/>
      <c r="G20" s="885">
        <v>12349</v>
      </c>
      <c r="H20" s="885">
        <v>1023</v>
      </c>
      <c r="I20" s="885">
        <v>250</v>
      </c>
      <c r="J20" s="97">
        <f t="shared" si="4"/>
        <v>113.69863013698631</v>
      </c>
      <c r="K20" s="43" t="s">
        <v>56</v>
      </c>
      <c r="L20" s="6"/>
      <c r="M20" s="6"/>
      <c r="N20" s="6"/>
      <c r="O20" s="6"/>
      <c r="P20" s="6"/>
    </row>
    <row r="21" spans="1:16" ht="22.5" customHeight="1">
      <c r="A21" s="41" t="s">
        <v>57</v>
      </c>
      <c r="B21" s="885">
        <v>39605</v>
      </c>
      <c r="C21" s="96">
        <f t="shared" si="3"/>
        <v>42752</v>
      </c>
      <c r="D21" s="885">
        <v>23300</v>
      </c>
      <c r="E21" s="885">
        <v>584</v>
      </c>
      <c r="F21" s="886"/>
      <c r="G21" s="885">
        <v>18598</v>
      </c>
      <c r="H21" s="885">
        <v>334</v>
      </c>
      <c r="I21" s="885">
        <v>520</v>
      </c>
      <c r="J21" s="97">
        <f t="shared" si="4"/>
        <v>107.94596641838152</v>
      </c>
      <c r="K21" s="43" t="s">
        <v>58</v>
      </c>
      <c r="L21" s="6"/>
      <c r="M21" s="6"/>
      <c r="N21" s="6"/>
      <c r="O21" s="6"/>
      <c r="P21" s="6"/>
    </row>
    <row r="22" spans="1:16" ht="22.5" customHeight="1">
      <c r="A22" s="41" t="s">
        <v>59</v>
      </c>
      <c r="B22" s="885">
        <v>10725</v>
      </c>
      <c r="C22" s="96">
        <f t="shared" si="3"/>
        <v>10990</v>
      </c>
      <c r="D22" s="885">
        <v>9358</v>
      </c>
      <c r="E22" s="885">
        <v>95</v>
      </c>
      <c r="F22" s="886"/>
      <c r="G22" s="885">
        <v>1071</v>
      </c>
      <c r="H22" s="885">
        <v>535</v>
      </c>
      <c r="I22" s="885">
        <v>26</v>
      </c>
      <c r="J22" s="97">
        <f t="shared" si="4"/>
        <v>102.47086247086247</v>
      </c>
      <c r="K22" s="43" t="s">
        <v>60</v>
      </c>
      <c r="L22" s="6"/>
      <c r="M22" s="6"/>
      <c r="N22" s="6"/>
      <c r="O22" s="6"/>
      <c r="P22" s="6"/>
    </row>
    <row r="23" spans="1:16" ht="22.5" customHeight="1">
      <c r="A23" s="41" t="s">
        <v>61</v>
      </c>
      <c r="B23" s="885">
        <v>10669</v>
      </c>
      <c r="C23" s="96">
        <f t="shared" si="3"/>
        <v>11576</v>
      </c>
      <c r="D23" s="885">
        <v>9468</v>
      </c>
      <c r="E23" s="885">
        <v>212</v>
      </c>
      <c r="F23" s="886"/>
      <c r="G23" s="885">
        <v>1660</v>
      </c>
      <c r="H23" s="885">
        <v>191</v>
      </c>
      <c r="I23" s="885">
        <v>257</v>
      </c>
      <c r="J23" s="97">
        <f t="shared" si="4"/>
        <v>108.50126534820508</v>
      </c>
      <c r="K23" s="43" t="s">
        <v>62</v>
      </c>
      <c r="L23" s="6"/>
      <c r="M23" s="6"/>
      <c r="N23" s="6"/>
      <c r="O23" s="6"/>
      <c r="P23" s="6"/>
    </row>
    <row r="24" spans="1:16" ht="22.5" customHeight="1">
      <c r="A24" s="41" t="s">
        <v>63</v>
      </c>
      <c r="B24" s="885">
        <v>9452</v>
      </c>
      <c r="C24" s="96">
        <f t="shared" si="3"/>
        <v>9718</v>
      </c>
      <c r="D24" s="885">
        <v>8447</v>
      </c>
      <c r="E24" s="885">
        <v>81</v>
      </c>
      <c r="F24" s="886"/>
      <c r="G24" s="885">
        <v>804</v>
      </c>
      <c r="H24" s="885">
        <v>334</v>
      </c>
      <c r="I24" s="885">
        <v>133</v>
      </c>
      <c r="J24" s="97">
        <f t="shared" si="4"/>
        <v>102.814219212865</v>
      </c>
      <c r="K24" s="43" t="s">
        <v>64</v>
      </c>
      <c r="L24" s="6"/>
      <c r="M24" s="6"/>
      <c r="N24" s="6"/>
      <c r="O24" s="6"/>
      <c r="P24" s="6"/>
    </row>
    <row r="25" spans="1:16" ht="22.5" customHeight="1">
      <c r="A25" s="41" t="s">
        <v>65</v>
      </c>
      <c r="B25" s="885">
        <v>12247</v>
      </c>
      <c r="C25" s="96">
        <f t="shared" si="3"/>
        <v>13084</v>
      </c>
      <c r="D25" s="885">
        <v>10855</v>
      </c>
      <c r="E25" s="885">
        <v>61</v>
      </c>
      <c r="F25" s="886"/>
      <c r="G25" s="885">
        <v>1854</v>
      </c>
      <c r="H25" s="885">
        <v>183</v>
      </c>
      <c r="I25" s="885">
        <v>192</v>
      </c>
      <c r="J25" s="97">
        <f t="shared" si="4"/>
        <v>106.83432677390381</v>
      </c>
      <c r="K25" s="43" t="s">
        <v>66</v>
      </c>
      <c r="L25" s="6"/>
      <c r="M25" s="6"/>
      <c r="N25" s="6"/>
      <c r="O25" s="6"/>
      <c r="P25" s="6"/>
    </row>
    <row r="26" spans="1:16" ht="22.5" customHeight="1">
      <c r="A26" s="41" t="s">
        <v>67</v>
      </c>
      <c r="B26" s="885">
        <v>11639</v>
      </c>
      <c r="C26" s="96">
        <f t="shared" si="3"/>
        <v>13021</v>
      </c>
      <c r="D26" s="885">
        <v>11037</v>
      </c>
      <c r="E26" s="885">
        <v>142</v>
      </c>
      <c r="F26" s="886"/>
      <c r="G26" s="885">
        <v>1529</v>
      </c>
      <c r="H26" s="885">
        <v>296</v>
      </c>
      <c r="I26" s="885">
        <v>159</v>
      </c>
      <c r="J26" s="97">
        <f t="shared" si="4"/>
        <v>111.87387232580119</v>
      </c>
      <c r="K26" s="43" t="s">
        <v>68</v>
      </c>
      <c r="L26" s="6"/>
      <c r="M26" s="6"/>
      <c r="N26" s="6"/>
      <c r="O26" s="6"/>
      <c r="P26" s="6"/>
    </row>
    <row r="27" spans="1:16" ht="22.5" customHeight="1">
      <c r="A27" s="41" t="s">
        <v>69</v>
      </c>
      <c r="B27" s="885">
        <v>23648</v>
      </c>
      <c r="C27" s="96">
        <f t="shared" si="3"/>
        <v>25997</v>
      </c>
      <c r="D27" s="885">
        <v>20571</v>
      </c>
      <c r="E27" s="885">
        <v>310</v>
      </c>
      <c r="F27" s="886"/>
      <c r="G27" s="885">
        <v>3742</v>
      </c>
      <c r="H27" s="885">
        <v>1300</v>
      </c>
      <c r="I27" s="885">
        <v>384</v>
      </c>
      <c r="J27" s="97">
        <f t="shared" si="4"/>
        <v>109.93318673883627</v>
      </c>
      <c r="K27" s="43" t="s">
        <v>70</v>
      </c>
      <c r="L27" s="6"/>
      <c r="M27" s="6"/>
      <c r="N27" s="6"/>
      <c r="O27" s="6"/>
      <c r="P27" s="6"/>
    </row>
    <row r="28" spans="1:16" s="12" customFormat="1" ht="22.5" customHeight="1" thickBot="1">
      <c r="A28" s="42" t="s">
        <v>71</v>
      </c>
      <c r="B28" s="887">
        <v>22289</v>
      </c>
      <c r="C28" s="98">
        <f t="shared" si="3"/>
        <v>24908</v>
      </c>
      <c r="D28" s="887">
        <v>18328</v>
      </c>
      <c r="E28" s="887">
        <v>327</v>
      </c>
      <c r="F28" s="888"/>
      <c r="G28" s="887">
        <v>5747</v>
      </c>
      <c r="H28" s="887">
        <v>369</v>
      </c>
      <c r="I28" s="887">
        <v>464</v>
      </c>
      <c r="J28" s="99">
        <f t="shared" si="4"/>
        <v>111.75019067701557</v>
      </c>
      <c r="K28" s="44" t="s">
        <v>145</v>
      </c>
      <c r="L28" s="11"/>
      <c r="M28" s="11"/>
      <c r="N28" s="11"/>
      <c r="O28" s="11"/>
      <c r="P28" s="11"/>
    </row>
    <row r="29" spans="1:16" ht="14.25" customHeight="1" thickTop="1">
      <c r="A29" s="229" t="s">
        <v>383</v>
      </c>
      <c r="B29" s="46"/>
      <c r="C29" s="47"/>
      <c r="D29" s="48"/>
      <c r="E29" s="8"/>
      <c r="F29" s="8"/>
      <c r="G29" s="13" t="s">
        <v>75</v>
      </c>
      <c r="I29" s="49"/>
      <c r="J29" s="47"/>
      <c r="K29" s="55" t="s">
        <v>380</v>
      </c>
    </row>
    <row r="30" spans="1:16" s="51" customFormat="1" ht="25.5" customHeight="1">
      <c r="A30" s="826" t="s">
        <v>392</v>
      </c>
      <c r="B30" s="827"/>
      <c r="C30" s="827"/>
      <c r="D30" s="827"/>
      <c r="E30" s="827"/>
      <c r="F30" s="827"/>
      <c r="G30" s="827"/>
      <c r="H30" s="827"/>
      <c r="I30" s="827"/>
      <c r="J30" s="50"/>
    </row>
    <row r="31" spans="1:16" s="51" customFormat="1" ht="39.75" customHeight="1">
      <c r="A31" s="824" t="s">
        <v>393</v>
      </c>
      <c r="B31" s="825"/>
      <c r="C31" s="825"/>
      <c r="D31" s="825"/>
      <c r="E31" s="825"/>
      <c r="F31" s="825"/>
      <c r="G31" s="825"/>
      <c r="H31" s="825"/>
      <c r="I31" s="825"/>
      <c r="J31" s="825"/>
      <c r="K31" s="825"/>
      <c r="L31" s="825"/>
      <c r="M31" s="825"/>
      <c r="N31" s="825"/>
      <c r="O31" s="825"/>
    </row>
    <row r="32" spans="1:16" ht="26.25" customHeight="1">
      <c r="A32" s="823" t="s">
        <v>394</v>
      </c>
      <c r="B32" s="823"/>
      <c r="C32" s="823"/>
      <c r="D32" s="823"/>
      <c r="E32" s="823"/>
      <c r="F32" s="231"/>
      <c r="G32" s="231"/>
      <c r="H32" s="231"/>
      <c r="I32" s="231"/>
    </row>
    <row r="33" spans="2:2">
      <c r="B33" s="52"/>
    </row>
  </sheetData>
  <protectedRanges>
    <protectedRange sqref="F17 F15" name="범위1_15_3_1_1_2"/>
    <protectedRange sqref="F18" name="범위1_2_1_3_1_1_2"/>
    <protectedRange sqref="F19" name="범위1_3_1_3_1_1_2"/>
    <protectedRange sqref="F20" name="범위1_4_1_3_1_1_2"/>
    <protectedRange sqref="F21" name="범위1_5_1_3_1_1_2"/>
    <protectedRange sqref="F24" name="범위1_8_1_3_1_1_2"/>
    <protectedRange sqref="F25" name="범위1_9_1_3_1_1_2"/>
    <protectedRange sqref="F26" name="범위1_10_1_2_1_1_2"/>
    <protectedRange sqref="F27" name="범위1_11_1_3_1_1_2"/>
    <protectedRange sqref="F28" name="범위1_12_1_3_1_1_2"/>
    <protectedRange sqref="F23" name="범위1_7_1_3_1_1_1_2"/>
    <protectedRange sqref="B17 B15" name="범위1_15_2_1_1_2_1"/>
    <protectedRange sqref="B16" name="범위1_1_1_2_1_1_2_1"/>
    <protectedRange sqref="B18" name="범위1_2_1_2_1_1_2_1"/>
    <protectedRange sqref="B19" name="범위1_3_1_2_1_1_2_1"/>
    <protectedRange sqref="B20" name="범위1_4_1_2_1_1_2_1"/>
    <protectedRange sqref="B21" name="범위1_5_1_2_1_1_2_1"/>
    <protectedRange sqref="B24" name="범위1_8_1_2_1_1_2_1"/>
    <protectedRange sqref="B25" name="범위1_9_1_2_1_1_2_1"/>
    <protectedRange sqref="B27" name="범위1_11_1_2_1_1_2_1"/>
    <protectedRange sqref="B28" name="범위1_12_1_2_1_1_2_1"/>
    <protectedRange sqref="B26" name="범위1_13_1_2_1_1_2_1"/>
    <protectedRange sqref="D15:E15 D17:E17" name="범위1_15_3_1_1_2_1"/>
    <protectedRange sqref="D18:E18" name="범위1_2_1_3_1_1_2_1"/>
    <protectedRange sqref="D19:E19" name="범위1_3_1_3_1_1_2_1"/>
    <protectedRange sqref="D20:E20" name="범위1_4_1_3_1_1_2_1"/>
    <protectedRange sqref="D21:E21" name="범위1_5_1_3_1_1_2_1"/>
    <protectedRange sqref="D24:E24" name="범위1_8_1_3_1_1_2_1"/>
    <protectedRange sqref="D25:E25" name="범위1_9_1_3_1_1_2_1"/>
    <protectedRange sqref="D27:E27" name="범위1_11_1_3_1_1_2_1"/>
    <protectedRange sqref="D28:E28" name="범위1_12_1_3_1_1_2_1"/>
    <protectedRange sqref="D26" name="범위1_13_1_3_1_1_2_1"/>
    <protectedRange sqref="E26" name="범위1_10_1_2_1_1_2_1_1"/>
    <protectedRange sqref="B23" name="범위1_7_1_2_1_1_1_2_1_1"/>
    <protectedRange sqref="D23:E23" name="범위1_7_1_3_1_1_1_2_1_1"/>
    <protectedRange sqref="G15:I15 G17:I17" name="범위1_15_3_1_1_2_1_2"/>
    <protectedRange sqref="G18:I18" name="범위1_2_1_3_1_1_2_1_2"/>
    <protectedRange sqref="G19:I19" name="범위1_3_1_3_1_1_2_1_2"/>
    <protectedRange sqref="G20:I20" name="범위1_4_1_3_1_1_2_1_2"/>
    <protectedRange sqref="G21:I21" name="범위1_5_1_3_1_1_2_1_2"/>
    <protectedRange sqref="G24:I24" name="범위1_8_1_3_1_1_2_1_2"/>
    <protectedRange sqref="G25:I25" name="범위1_9_1_3_1_1_2_1_2"/>
    <protectedRange sqref="G27:I27" name="범위1_11_1_3_1_1_2_1_2"/>
    <protectedRange sqref="G28:I28" name="범위1_12_1_3_1_1_2_1_2"/>
    <protectedRange sqref="G26:I26" name="범위1_14_1_2_1_1_2_1_1"/>
    <protectedRange sqref="G23:I23" name="범위1_7_1_3_1_1_1_2_1_2"/>
  </protectedRanges>
  <mergeCells count="9">
    <mergeCell ref="A32:E32"/>
    <mergeCell ref="A31:O31"/>
    <mergeCell ref="A30:I30"/>
    <mergeCell ref="A5:A6"/>
    <mergeCell ref="A1:E1"/>
    <mergeCell ref="G1:K1"/>
    <mergeCell ref="C3:E3"/>
    <mergeCell ref="G3:I3"/>
    <mergeCell ref="A3:A4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85" orientation="portrait" r:id="rId1"/>
  <colBreaks count="1" manualBreakCount="1">
    <brk id="6" max="3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view="pageBreakPreview" topLeftCell="A4" zoomScaleNormal="100" zoomScaleSheetLayoutView="100" workbookViewId="0">
      <selection activeCell="A14" sqref="A14:Z14"/>
    </sheetView>
  </sheetViews>
  <sheetFormatPr defaultRowHeight="16.5"/>
  <cols>
    <col min="1" max="1" width="6.5" style="191" customWidth="1"/>
    <col min="2" max="2" width="8.625" style="191" bestFit="1" customWidth="1"/>
    <col min="3" max="3" width="6.875" style="191" bestFit="1" customWidth="1"/>
    <col min="4" max="4" width="8.625" style="191" bestFit="1" customWidth="1"/>
    <col min="5" max="5" width="7.75" style="191" bestFit="1" customWidth="1"/>
    <col min="6" max="6" width="8.625" style="191" bestFit="1" customWidth="1"/>
    <col min="7" max="7" width="6.875" style="191" bestFit="1" customWidth="1"/>
    <col min="8" max="8" width="8.625" style="191" bestFit="1" customWidth="1"/>
    <col min="9" max="10" width="7.75" style="191" bestFit="1" customWidth="1"/>
    <col min="11" max="11" width="5.75" style="191" bestFit="1" customWidth="1"/>
    <col min="12" max="12" width="7.125" style="192" customWidth="1"/>
    <col min="13" max="13" width="1.125" style="192" customWidth="1"/>
    <col min="14" max="14" width="6.875" style="191" bestFit="1" customWidth="1"/>
    <col min="15" max="15" width="8.625" style="191" bestFit="1" customWidth="1"/>
    <col min="16" max="16" width="6.875" style="191" bestFit="1" customWidth="1"/>
    <col min="17" max="17" width="8.625" style="191" bestFit="1" customWidth="1"/>
    <col min="18" max="18" width="7.75" style="191" bestFit="1" customWidth="1"/>
    <col min="19" max="19" width="6.875" style="191" bestFit="1" customWidth="1"/>
    <col min="20" max="20" width="5.75" style="191" bestFit="1" customWidth="1"/>
    <col min="21" max="21" width="6" style="59" bestFit="1" customWidth="1"/>
    <col min="22" max="22" width="6.875" style="59" bestFit="1" customWidth="1"/>
    <col min="23" max="23" width="8.5" style="191" customWidth="1"/>
    <col min="24" max="24" width="6.625" style="59" customWidth="1"/>
    <col min="25" max="25" width="7.75" style="59" customWidth="1"/>
    <col min="26" max="26" width="6.75" style="196" customWidth="1"/>
    <col min="27" max="16384" width="9" style="59"/>
  </cols>
  <sheetData>
    <row r="1" spans="1:26" s="148" customFormat="1" ht="39.950000000000003" customHeight="1">
      <c r="A1" s="836" t="s">
        <v>357</v>
      </c>
      <c r="B1" s="836"/>
      <c r="C1" s="836"/>
      <c r="D1" s="836"/>
      <c r="E1" s="836"/>
      <c r="F1" s="836"/>
      <c r="G1" s="836"/>
      <c r="H1" s="836"/>
      <c r="I1" s="836"/>
      <c r="J1" s="836"/>
      <c r="K1" s="836"/>
      <c r="L1" s="836"/>
      <c r="M1" s="147"/>
      <c r="N1" s="837" t="s">
        <v>196</v>
      </c>
      <c r="O1" s="837"/>
      <c r="P1" s="837"/>
      <c r="Q1" s="837"/>
      <c r="R1" s="837"/>
      <c r="S1" s="837"/>
      <c r="T1" s="837"/>
      <c r="U1" s="837"/>
      <c r="V1" s="837"/>
      <c r="W1" s="837"/>
      <c r="X1" s="837"/>
      <c r="Y1" s="837"/>
      <c r="Z1" s="837"/>
    </row>
    <row r="2" spans="1:26" s="156" customFormat="1" ht="20.100000000000001" customHeight="1" thickBot="1">
      <c r="A2" s="149" t="s">
        <v>197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1"/>
      <c r="M2" s="151"/>
      <c r="N2" s="150"/>
      <c r="O2" s="150"/>
      <c r="P2" s="150"/>
      <c r="Q2" s="150"/>
      <c r="R2" s="150"/>
      <c r="S2" s="150"/>
      <c r="T2" s="152"/>
      <c r="U2" s="150"/>
      <c r="V2" s="150"/>
      <c r="W2" s="153"/>
      <c r="X2" s="154"/>
      <c r="Y2" s="154"/>
      <c r="Z2" s="155" t="s">
        <v>198</v>
      </c>
    </row>
    <row r="3" spans="1:26" s="156" customFormat="1" ht="16.5" customHeight="1" thickTop="1">
      <c r="A3" s="157"/>
      <c r="B3" s="840" t="s">
        <v>199</v>
      </c>
      <c r="C3" s="841"/>
      <c r="D3" s="841"/>
      <c r="E3" s="842"/>
      <c r="F3" s="840" t="s">
        <v>200</v>
      </c>
      <c r="G3" s="841"/>
      <c r="H3" s="841"/>
      <c r="I3" s="842"/>
      <c r="J3" s="840" t="s">
        <v>201</v>
      </c>
      <c r="K3" s="841"/>
      <c r="L3" s="841"/>
      <c r="M3" s="158"/>
      <c r="N3" s="159"/>
      <c r="O3" s="840" t="s">
        <v>202</v>
      </c>
      <c r="P3" s="841"/>
      <c r="Q3" s="841"/>
      <c r="R3" s="842"/>
      <c r="S3" s="840" t="s">
        <v>203</v>
      </c>
      <c r="T3" s="841"/>
      <c r="U3" s="841"/>
      <c r="V3" s="843"/>
      <c r="W3" s="160" t="s">
        <v>204</v>
      </c>
      <c r="X3" s="161"/>
      <c r="Y3" s="162"/>
      <c r="Z3" s="163"/>
    </row>
    <row r="4" spans="1:26" s="156" customFormat="1" ht="16.5" customHeight="1">
      <c r="A4" s="158" t="s">
        <v>153</v>
      </c>
      <c r="B4" s="164" t="s">
        <v>205</v>
      </c>
      <c r="C4" s="164" t="s">
        <v>206</v>
      </c>
      <c r="D4" s="164" t="s">
        <v>207</v>
      </c>
      <c r="E4" s="164" t="s">
        <v>208</v>
      </c>
      <c r="F4" s="164" t="s">
        <v>205</v>
      </c>
      <c r="G4" s="164" t="s">
        <v>209</v>
      </c>
      <c r="H4" s="164" t="s">
        <v>207</v>
      </c>
      <c r="I4" s="165" t="s">
        <v>208</v>
      </c>
      <c r="J4" s="166" t="s">
        <v>205</v>
      </c>
      <c r="K4" s="167" t="s">
        <v>209</v>
      </c>
      <c r="L4" s="158" t="s">
        <v>207</v>
      </c>
      <c r="M4" s="168"/>
      <c r="N4" s="167" t="s">
        <v>208</v>
      </c>
      <c r="O4" s="14" t="s">
        <v>205</v>
      </c>
      <c r="P4" s="167" t="s">
        <v>209</v>
      </c>
      <c r="Q4" s="167" t="s">
        <v>207</v>
      </c>
      <c r="R4" s="168" t="s">
        <v>208</v>
      </c>
      <c r="S4" s="166" t="s">
        <v>205</v>
      </c>
      <c r="T4" s="167" t="s">
        <v>209</v>
      </c>
      <c r="U4" s="168" t="s">
        <v>207</v>
      </c>
      <c r="V4" s="169" t="s">
        <v>208</v>
      </c>
      <c r="W4" s="170" t="s">
        <v>205</v>
      </c>
      <c r="X4" s="171" t="s">
        <v>210</v>
      </c>
      <c r="Y4" s="172" t="s">
        <v>211</v>
      </c>
      <c r="Z4" s="173" t="s">
        <v>212</v>
      </c>
    </row>
    <row r="5" spans="1:26" s="156" customFormat="1" ht="16.5" customHeight="1">
      <c r="A5" s="158" t="s">
        <v>23</v>
      </c>
      <c r="B5" s="174"/>
      <c r="C5" s="175" t="s">
        <v>213</v>
      </c>
      <c r="D5" s="174"/>
      <c r="E5" s="173" t="s">
        <v>214</v>
      </c>
      <c r="F5" s="174"/>
      <c r="G5" s="175" t="s">
        <v>213</v>
      </c>
      <c r="H5" s="174"/>
      <c r="I5" s="173" t="s">
        <v>214</v>
      </c>
      <c r="J5" s="174"/>
      <c r="K5" s="175" t="s">
        <v>213</v>
      </c>
      <c r="L5" s="173"/>
      <c r="M5" s="176"/>
      <c r="N5" s="177" t="s">
        <v>214</v>
      </c>
      <c r="O5" s="15"/>
      <c r="P5" s="175" t="s">
        <v>213</v>
      </c>
      <c r="Q5" s="178"/>
      <c r="R5" s="173" t="s">
        <v>214</v>
      </c>
      <c r="S5" s="15"/>
      <c r="T5" s="175" t="s">
        <v>213</v>
      </c>
      <c r="U5" s="173"/>
      <c r="V5" s="173" t="s">
        <v>214</v>
      </c>
      <c r="W5" s="179"/>
      <c r="X5" s="175" t="s">
        <v>213</v>
      </c>
      <c r="Y5" s="180"/>
      <c r="Z5" s="173" t="s">
        <v>188</v>
      </c>
    </row>
    <row r="6" spans="1:26" s="156" customFormat="1" ht="16.5" customHeight="1">
      <c r="A6" s="181"/>
      <c r="B6" s="182" t="s">
        <v>215</v>
      </c>
      <c r="C6" s="182" t="s">
        <v>216</v>
      </c>
      <c r="D6" s="182" t="s">
        <v>217</v>
      </c>
      <c r="E6" s="183" t="s">
        <v>218</v>
      </c>
      <c r="F6" s="182" t="s">
        <v>215</v>
      </c>
      <c r="G6" s="182" t="s">
        <v>216</v>
      </c>
      <c r="H6" s="182" t="s">
        <v>217</v>
      </c>
      <c r="I6" s="183" t="s">
        <v>218</v>
      </c>
      <c r="J6" s="182" t="s">
        <v>215</v>
      </c>
      <c r="K6" s="182" t="s">
        <v>216</v>
      </c>
      <c r="L6" s="183" t="s">
        <v>217</v>
      </c>
      <c r="M6" s="176"/>
      <c r="N6" s="184" t="s">
        <v>218</v>
      </c>
      <c r="O6" s="16" t="s">
        <v>215</v>
      </c>
      <c r="P6" s="182" t="s">
        <v>216</v>
      </c>
      <c r="Q6" s="16" t="s">
        <v>217</v>
      </c>
      <c r="R6" s="183" t="s">
        <v>218</v>
      </c>
      <c r="S6" s="182" t="s">
        <v>215</v>
      </c>
      <c r="T6" s="182" t="s">
        <v>216</v>
      </c>
      <c r="U6" s="182" t="s">
        <v>217</v>
      </c>
      <c r="V6" s="183" t="s">
        <v>218</v>
      </c>
      <c r="W6" s="185" t="s">
        <v>215</v>
      </c>
      <c r="X6" s="183" t="s">
        <v>216</v>
      </c>
      <c r="Y6" s="183" t="s">
        <v>217</v>
      </c>
      <c r="Z6" s="183"/>
    </row>
    <row r="7" spans="1:26" s="186" customFormat="1" ht="20.25" customHeight="1">
      <c r="A7" s="109">
        <v>2014</v>
      </c>
      <c r="B7" s="101">
        <v>807368</v>
      </c>
      <c r="C7" s="101">
        <v>4028</v>
      </c>
      <c r="D7" s="101">
        <v>765726</v>
      </c>
      <c r="E7" s="101">
        <v>37614</v>
      </c>
      <c r="F7" s="101">
        <v>592166</v>
      </c>
      <c r="G7" s="101">
        <v>1217</v>
      </c>
      <c r="H7" s="101">
        <v>573857</v>
      </c>
      <c r="I7" s="101">
        <v>17092</v>
      </c>
      <c r="J7" s="101">
        <v>36752</v>
      </c>
      <c r="K7" s="101">
        <v>981</v>
      </c>
      <c r="L7" s="101">
        <v>31459</v>
      </c>
      <c r="M7" s="101"/>
      <c r="N7" s="101">
        <v>4312</v>
      </c>
      <c r="O7" s="101">
        <v>175753</v>
      </c>
      <c r="P7" s="101">
        <v>1702</v>
      </c>
      <c r="Q7" s="101">
        <v>159495</v>
      </c>
      <c r="R7" s="101">
        <v>14556</v>
      </c>
      <c r="S7" s="101">
        <v>2697</v>
      </c>
      <c r="T7" s="101">
        <v>128</v>
      </c>
      <c r="U7" s="101">
        <v>915</v>
      </c>
      <c r="V7" s="101">
        <v>1654</v>
      </c>
      <c r="W7" s="101">
        <v>101769</v>
      </c>
      <c r="X7" s="101">
        <v>1295</v>
      </c>
      <c r="Y7" s="101">
        <v>100474</v>
      </c>
      <c r="Z7" s="108">
        <v>2014</v>
      </c>
    </row>
    <row r="8" spans="1:26" s="187" customFormat="1" ht="20.25" customHeight="1">
      <c r="A8" s="109">
        <v>2015</v>
      </c>
      <c r="B8" s="101">
        <v>846322</v>
      </c>
      <c r="C8" s="101">
        <v>4327</v>
      </c>
      <c r="D8" s="101">
        <v>805009</v>
      </c>
      <c r="E8" s="101">
        <v>36986</v>
      </c>
      <c r="F8" s="101">
        <v>620852</v>
      </c>
      <c r="G8" s="101">
        <v>1266</v>
      </c>
      <c r="H8" s="101">
        <v>603372</v>
      </c>
      <c r="I8" s="101">
        <v>16214</v>
      </c>
      <c r="J8" s="101">
        <v>36170</v>
      </c>
      <c r="K8" s="101">
        <v>1057</v>
      </c>
      <c r="L8" s="101">
        <v>30601</v>
      </c>
      <c r="M8" s="101"/>
      <c r="N8" s="101">
        <v>4512</v>
      </c>
      <c r="O8" s="101">
        <v>179264</v>
      </c>
      <c r="P8" s="101">
        <v>1753</v>
      </c>
      <c r="Q8" s="101">
        <v>163006</v>
      </c>
      <c r="R8" s="101">
        <v>14475</v>
      </c>
      <c r="S8" s="101">
        <v>2895</v>
      </c>
      <c r="T8" s="101">
        <v>129</v>
      </c>
      <c r="U8" s="101">
        <v>1011</v>
      </c>
      <c r="V8" s="101">
        <v>1755</v>
      </c>
      <c r="W8" s="101">
        <v>101936</v>
      </c>
      <c r="X8" s="101">
        <v>1358</v>
      </c>
      <c r="Y8" s="101">
        <v>100578</v>
      </c>
      <c r="Z8" s="108">
        <v>2015</v>
      </c>
    </row>
    <row r="9" spans="1:26" s="188" customFormat="1" ht="20.25" customHeight="1">
      <c r="A9" s="109">
        <v>2016</v>
      </c>
      <c r="B9" s="101">
        <v>870068</v>
      </c>
      <c r="C9" s="101">
        <v>5207</v>
      </c>
      <c r="D9" s="101">
        <v>826974</v>
      </c>
      <c r="E9" s="101">
        <v>37887</v>
      </c>
      <c r="F9" s="101">
        <v>648572</v>
      </c>
      <c r="G9" s="101">
        <v>1273</v>
      </c>
      <c r="H9" s="101">
        <v>630306</v>
      </c>
      <c r="I9" s="101">
        <v>16993</v>
      </c>
      <c r="J9" s="101">
        <v>35284</v>
      </c>
      <c r="K9" s="101">
        <v>1109</v>
      </c>
      <c r="L9" s="101">
        <v>29663</v>
      </c>
      <c r="M9" s="101"/>
      <c r="N9" s="101">
        <v>4512</v>
      </c>
      <c r="O9" s="101">
        <v>182149</v>
      </c>
      <c r="P9" s="101">
        <v>1777</v>
      </c>
      <c r="Q9" s="101">
        <v>165859</v>
      </c>
      <c r="R9" s="101">
        <v>14513</v>
      </c>
      <c r="S9" s="101">
        <v>4063</v>
      </c>
      <c r="T9" s="101">
        <v>1048</v>
      </c>
      <c r="U9" s="101">
        <v>1146</v>
      </c>
      <c r="V9" s="101">
        <v>1869</v>
      </c>
      <c r="W9" s="101">
        <v>101860</v>
      </c>
      <c r="X9" s="101">
        <v>1381</v>
      </c>
      <c r="Y9" s="101">
        <v>100479</v>
      </c>
      <c r="Z9" s="108">
        <v>2016</v>
      </c>
    </row>
    <row r="10" spans="1:26" s="188" customFormat="1" ht="20.25" customHeight="1">
      <c r="A10" s="109">
        <v>2017</v>
      </c>
      <c r="B10" s="102">
        <v>892118</v>
      </c>
      <c r="C10" s="102">
        <v>4650</v>
      </c>
      <c r="D10" s="102">
        <v>848402</v>
      </c>
      <c r="E10" s="102">
        <v>39066</v>
      </c>
      <c r="F10" s="102">
        <v>670188</v>
      </c>
      <c r="G10" s="102">
        <v>1517</v>
      </c>
      <c r="H10" s="102">
        <v>650500</v>
      </c>
      <c r="I10" s="102">
        <v>18171</v>
      </c>
      <c r="J10" s="102">
        <v>34624</v>
      </c>
      <c r="K10" s="102">
        <v>1155</v>
      </c>
      <c r="L10" s="102">
        <v>28970</v>
      </c>
      <c r="M10" s="102"/>
      <c r="N10" s="102">
        <v>4499</v>
      </c>
      <c r="O10" s="102">
        <v>183916</v>
      </c>
      <c r="P10" s="102">
        <v>1846</v>
      </c>
      <c r="Q10" s="102">
        <v>167632</v>
      </c>
      <c r="R10" s="102">
        <v>14438</v>
      </c>
      <c r="S10" s="102">
        <v>3390</v>
      </c>
      <c r="T10" s="102">
        <v>132</v>
      </c>
      <c r="U10" s="102">
        <v>1300</v>
      </c>
      <c r="V10" s="102">
        <v>1958</v>
      </c>
      <c r="W10" s="102">
        <v>101995</v>
      </c>
      <c r="X10" s="102">
        <v>1415</v>
      </c>
      <c r="Y10" s="102">
        <v>100580</v>
      </c>
      <c r="Z10" s="108">
        <v>2017</v>
      </c>
    </row>
    <row r="11" spans="1:26" s="103" customFormat="1" ht="20.25" customHeight="1">
      <c r="A11" s="109">
        <v>2018</v>
      </c>
      <c r="B11" s="102">
        <v>915944</v>
      </c>
      <c r="C11" s="102">
        <v>4947</v>
      </c>
      <c r="D11" s="102">
        <v>870592</v>
      </c>
      <c r="E11" s="102">
        <v>40405</v>
      </c>
      <c r="F11" s="102">
        <v>691403</v>
      </c>
      <c r="G11" s="102">
        <v>1684</v>
      </c>
      <c r="H11" s="102">
        <v>670649</v>
      </c>
      <c r="I11" s="102">
        <v>19070</v>
      </c>
      <c r="J11" s="102">
        <v>34080</v>
      </c>
      <c r="K11" s="102">
        <v>1200</v>
      </c>
      <c r="L11" s="102">
        <v>28564</v>
      </c>
      <c r="M11" s="102"/>
      <c r="N11" s="102">
        <v>4316</v>
      </c>
      <c r="O11" s="102">
        <v>186787</v>
      </c>
      <c r="P11" s="102">
        <v>1921</v>
      </c>
      <c r="Q11" s="102">
        <v>169921</v>
      </c>
      <c r="R11" s="102">
        <v>14945</v>
      </c>
      <c r="S11" s="102">
        <v>3674</v>
      </c>
      <c r="T11" s="102">
        <v>142</v>
      </c>
      <c r="U11" s="102">
        <v>1458</v>
      </c>
      <c r="V11" s="102">
        <v>2074</v>
      </c>
      <c r="W11" s="102">
        <v>101348</v>
      </c>
      <c r="X11" s="102">
        <v>1421</v>
      </c>
      <c r="Y11" s="102">
        <v>99927</v>
      </c>
      <c r="Z11" s="108">
        <v>2018</v>
      </c>
    </row>
    <row r="12" spans="1:26" s="103" customFormat="1" ht="20.25" customHeight="1">
      <c r="A12" s="109">
        <v>2019</v>
      </c>
      <c r="B12" s="102">
        <v>929061</v>
      </c>
      <c r="C12" s="102">
        <v>5197</v>
      </c>
      <c r="D12" s="102">
        <v>883001</v>
      </c>
      <c r="E12" s="102">
        <v>40863</v>
      </c>
      <c r="F12" s="102">
        <v>705785</v>
      </c>
      <c r="G12" s="102">
        <v>1758</v>
      </c>
      <c r="H12" s="102">
        <v>684714</v>
      </c>
      <c r="I12" s="102">
        <v>19313</v>
      </c>
      <c r="J12" s="102">
        <v>33218</v>
      </c>
      <c r="K12" s="102">
        <v>1276</v>
      </c>
      <c r="L12" s="102">
        <v>27698</v>
      </c>
      <c r="M12" s="102"/>
      <c r="N12" s="102">
        <v>4244</v>
      </c>
      <c r="O12" s="102">
        <v>186226</v>
      </c>
      <c r="P12" s="102">
        <v>2005</v>
      </c>
      <c r="Q12" s="102">
        <v>169050</v>
      </c>
      <c r="R12" s="102">
        <v>15171</v>
      </c>
      <c r="S12" s="102">
        <v>3832</v>
      </c>
      <c r="T12" s="102">
        <v>158</v>
      </c>
      <c r="U12" s="102">
        <v>1539</v>
      </c>
      <c r="V12" s="102">
        <v>2135</v>
      </c>
      <c r="W12" s="102">
        <v>100987</v>
      </c>
      <c r="X12" s="102">
        <v>1383</v>
      </c>
      <c r="Y12" s="102">
        <v>99604</v>
      </c>
      <c r="Z12" s="108">
        <v>2019</v>
      </c>
    </row>
    <row r="13" spans="1:26" s="188" customFormat="1" ht="20.25" customHeight="1">
      <c r="A13" s="595">
        <v>2020</v>
      </c>
      <c r="B13" s="596">
        <v>948147</v>
      </c>
      <c r="C13" s="596">
        <v>5290</v>
      </c>
      <c r="D13" s="596">
        <v>903221</v>
      </c>
      <c r="E13" s="596">
        <v>39636</v>
      </c>
      <c r="F13" s="596">
        <v>724324</v>
      </c>
      <c r="G13" s="596">
        <v>1749</v>
      </c>
      <c r="H13" s="596">
        <v>704687</v>
      </c>
      <c r="I13" s="596">
        <v>17888</v>
      </c>
      <c r="J13" s="596">
        <v>32520</v>
      </c>
      <c r="K13" s="596">
        <v>1324</v>
      </c>
      <c r="L13" s="596">
        <v>27031</v>
      </c>
      <c r="M13" s="596"/>
      <c r="N13" s="596">
        <v>4165</v>
      </c>
      <c r="O13" s="596">
        <v>187058</v>
      </c>
      <c r="P13" s="596">
        <v>2056</v>
      </c>
      <c r="Q13" s="596">
        <v>169624</v>
      </c>
      <c r="R13" s="596">
        <v>15378</v>
      </c>
      <c r="S13" s="596">
        <v>4245</v>
      </c>
      <c r="T13" s="596">
        <v>161</v>
      </c>
      <c r="U13" s="596">
        <v>1879</v>
      </c>
      <c r="V13" s="596">
        <v>2205</v>
      </c>
      <c r="W13" s="596">
        <v>100541</v>
      </c>
      <c r="X13" s="596">
        <v>1356</v>
      </c>
      <c r="Y13" s="596">
        <v>99185</v>
      </c>
      <c r="Z13" s="597">
        <v>2020</v>
      </c>
    </row>
    <row r="14" spans="1:26" s="188" customFormat="1" ht="20.25" customHeight="1">
      <c r="A14" s="889">
        <v>2021</v>
      </c>
      <c r="B14" s="890">
        <f>SUM(B15:B28)</f>
        <v>959920</v>
      </c>
      <c r="C14" s="890">
        <f>SUM(C15:C28)</f>
        <v>5430</v>
      </c>
      <c r="D14" s="890">
        <f t="shared" ref="D14:Y14" si="0">SUM(D15:D28)</f>
        <v>916081</v>
      </c>
      <c r="E14" s="890">
        <f t="shared" si="0"/>
        <v>38409</v>
      </c>
      <c r="F14" s="890">
        <f t="shared" si="0"/>
        <v>735361</v>
      </c>
      <c r="G14" s="890">
        <f t="shared" si="0"/>
        <v>1844</v>
      </c>
      <c r="H14" s="890">
        <f t="shared" si="0"/>
        <v>717237</v>
      </c>
      <c r="I14" s="890">
        <f t="shared" si="0"/>
        <v>16280</v>
      </c>
      <c r="J14" s="890">
        <f t="shared" si="0"/>
        <v>31497</v>
      </c>
      <c r="K14" s="890">
        <f t="shared" si="0"/>
        <v>1348</v>
      </c>
      <c r="L14" s="890">
        <f t="shared" si="0"/>
        <v>26078</v>
      </c>
      <c r="M14" s="890"/>
      <c r="N14" s="890">
        <f t="shared" si="0"/>
        <v>4071</v>
      </c>
      <c r="O14" s="890">
        <f t="shared" si="0"/>
        <v>188287</v>
      </c>
      <c r="P14" s="890">
        <f t="shared" si="0"/>
        <v>2075</v>
      </c>
      <c r="Q14" s="890">
        <f t="shared" si="0"/>
        <v>170473</v>
      </c>
      <c r="R14" s="890">
        <f t="shared" si="0"/>
        <v>15739</v>
      </c>
      <c r="S14" s="890">
        <f t="shared" si="0"/>
        <v>4775</v>
      </c>
      <c r="T14" s="890">
        <f t="shared" si="0"/>
        <v>163</v>
      </c>
      <c r="U14" s="890">
        <f t="shared" si="0"/>
        <v>2293</v>
      </c>
      <c r="V14" s="890">
        <f t="shared" si="0"/>
        <v>2319</v>
      </c>
      <c r="W14" s="890">
        <f t="shared" si="0"/>
        <v>99453</v>
      </c>
      <c r="X14" s="890">
        <f t="shared" si="0"/>
        <v>1289</v>
      </c>
      <c r="Y14" s="890">
        <f t="shared" si="0"/>
        <v>98164</v>
      </c>
      <c r="Z14" s="891">
        <v>2021</v>
      </c>
    </row>
    <row r="15" spans="1:26" s="189" customFormat="1" ht="20.25" customHeight="1">
      <c r="A15" s="104" t="s">
        <v>45</v>
      </c>
      <c r="B15" s="660">
        <f>SUM(C15:E15)</f>
        <v>338330</v>
      </c>
      <c r="C15" s="660">
        <f>SUM(G15,K15,P15,T15)</f>
        <v>1116</v>
      </c>
      <c r="D15" s="660">
        <f>SUM(H15,L15,Q15,U15)</f>
        <v>326132</v>
      </c>
      <c r="E15" s="660">
        <f>SUM(I15,N15,R15,V15)</f>
        <v>11082</v>
      </c>
      <c r="F15" s="660">
        <f>SUM(G15:I15)</f>
        <v>288821</v>
      </c>
      <c r="G15" s="658">
        <v>435</v>
      </c>
      <c r="H15" s="658">
        <v>283128</v>
      </c>
      <c r="I15" s="658">
        <v>5258</v>
      </c>
      <c r="J15" s="660">
        <f>SUM(K15:L15,N15)</f>
        <v>9337</v>
      </c>
      <c r="K15" s="658">
        <v>334</v>
      </c>
      <c r="L15" s="658">
        <v>7513</v>
      </c>
      <c r="M15" s="659"/>
      <c r="N15" s="659">
        <v>1490</v>
      </c>
      <c r="O15" s="660">
        <f>SUM(P15:R15)</f>
        <v>38911</v>
      </c>
      <c r="P15" s="658">
        <v>317</v>
      </c>
      <c r="Q15" s="658">
        <v>34876</v>
      </c>
      <c r="R15" s="658">
        <v>3718</v>
      </c>
      <c r="S15" s="660">
        <f>SUM(T15:V15)</f>
        <v>1261</v>
      </c>
      <c r="T15" s="658">
        <v>30</v>
      </c>
      <c r="U15" s="658">
        <v>615</v>
      </c>
      <c r="V15" s="658">
        <v>616</v>
      </c>
      <c r="W15" s="660">
        <f>SUM(X15:Y15)</f>
        <v>24703</v>
      </c>
      <c r="X15" s="658">
        <v>283</v>
      </c>
      <c r="Y15" s="658">
        <v>24420</v>
      </c>
      <c r="Z15" s="105" t="s">
        <v>46</v>
      </c>
    </row>
    <row r="16" spans="1:26" s="189" customFormat="1" ht="20.25" customHeight="1">
      <c r="A16" s="104" t="s">
        <v>47</v>
      </c>
      <c r="B16" s="660">
        <f t="shared" ref="B16:B28" si="1">SUM(C16:E16)</f>
        <v>139195</v>
      </c>
      <c r="C16" s="660">
        <f t="shared" ref="C16:C28" si="2">SUM(G16,K16,P16,T16)</f>
        <v>556</v>
      </c>
      <c r="D16" s="660">
        <f t="shared" ref="D16:D28" si="3">SUM(H16,L16,Q16,U16)</f>
        <v>132231</v>
      </c>
      <c r="E16" s="660">
        <f t="shared" ref="E16:E28" si="4">SUM(I16,N16,R16,V16)</f>
        <v>6408</v>
      </c>
      <c r="F16" s="660">
        <f t="shared" ref="F16:F28" si="5">SUM(G16:I16)</f>
        <v>112189</v>
      </c>
      <c r="G16" s="658">
        <v>203</v>
      </c>
      <c r="H16" s="658">
        <v>109841</v>
      </c>
      <c r="I16" s="658">
        <v>2145</v>
      </c>
      <c r="J16" s="660">
        <f t="shared" ref="J16:J28" si="6">SUM(K16:L16,N16)</f>
        <v>4169</v>
      </c>
      <c r="K16" s="658">
        <v>125</v>
      </c>
      <c r="L16" s="658">
        <v>3508</v>
      </c>
      <c r="M16" s="659"/>
      <c r="N16" s="659">
        <v>536</v>
      </c>
      <c r="O16" s="660">
        <f t="shared" ref="O16:O28" si="7">SUM(P16:R16)</f>
        <v>21858</v>
      </c>
      <c r="P16" s="658">
        <v>208</v>
      </c>
      <c r="Q16" s="658">
        <v>18572</v>
      </c>
      <c r="R16" s="658">
        <v>3078</v>
      </c>
      <c r="S16" s="660">
        <f t="shared" ref="S16:S28" si="8">SUM(T16:V16)</f>
        <v>979</v>
      </c>
      <c r="T16" s="658">
        <v>20</v>
      </c>
      <c r="U16" s="658">
        <v>310</v>
      </c>
      <c r="V16" s="658">
        <v>649</v>
      </c>
      <c r="W16" s="660">
        <f t="shared" ref="W16:W28" si="9">SUM(X16:Y16)</f>
        <v>11136</v>
      </c>
      <c r="X16" s="658">
        <v>153</v>
      </c>
      <c r="Y16" s="658">
        <v>10983</v>
      </c>
      <c r="Z16" s="105" t="s">
        <v>48</v>
      </c>
    </row>
    <row r="17" spans="1:26" s="189" customFormat="1" ht="20.25" customHeight="1">
      <c r="A17" s="104" t="s">
        <v>49</v>
      </c>
      <c r="B17" s="660">
        <f t="shared" si="1"/>
        <v>143403</v>
      </c>
      <c r="C17" s="660">
        <f t="shared" si="2"/>
        <v>527</v>
      </c>
      <c r="D17" s="660">
        <f t="shared" si="3"/>
        <v>136999</v>
      </c>
      <c r="E17" s="660">
        <f t="shared" si="4"/>
        <v>5877</v>
      </c>
      <c r="F17" s="660">
        <f t="shared" si="5"/>
        <v>110650</v>
      </c>
      <c r="G17" s="658">
        <v>172</v>
      </c>
      <c r="H17" s="658">
        <v>108596</v>
      </c>
      <c r="I17" s="658">
        <v>1882</v>
      </c>
      <c r="J17" s="660">
        <f t="shared" si="6"/>
        <v>5036</v>
      </c>
      <c r="K17" s="658">
        <v>132</v>
      </c>
      <c r="L17" s="658">
        <v>4402</v>
      </c>
      <c r="M17" s="659"/>
      <c r="N17" s="659">
        <v>502</v>
      </c>
      <c r="O17" s="660">
        <f t="shared" si="7"/>
        <v>27015</v>
      </c>
      <c r="P17" s="658">
        <v>208</v>
      </c>
      <c r="Q17" s="658">
        <v>23712</v>
      </c>
      <c r="R17" s="658">
        <v>3095</v>
      </c>
      <c r="S17" s="660">
        <f t="shared" si="8"/>
        <v>702</v>
      </c>
      <c r="T17" s="658">
        <v>15</v>
      </c>
      <c r="U17" s="658">
        <v>289</v>
      </c>
      <c r="V17" s="658">
        <v>398</v>
      </c>
      <c r="W17" s="660">
        <f t="shared" si="9"/>
        <v>14333</v>
      </c>
      <c r="X17" s="658">
        <v>116</v>
      </c>
      <c r="Y17" s="658">
        <v>14217</v>
      </c>
      <c r="Z17" s="105" t="s">
        <v>50</v>
      </c>
    </row>
    <row r="18" spans="1:26" s="189" customFormat="1" ht="20.25" customHeight="1">
      <c r="A18" s="104" t="s">
        <v>51</v>
      </c>
      <c r="B18" s="660">
        <f t="shared" si="1"/>
        <v>59111</v>
      </c>
      <c r="C18" s="660">
        <f t="shared" si="2"/>
        <v>359</v>
      </c>
      <c r="D18" s="660">
        <f t="shared" si="3"/>
        <v>55054</v>
      </c>
      <c r="E18" s="660">
        <f t="shared" si="4"/>
        <v>3698</v>
      </c>
      <c r="F18" s="660">
        <f t="shared" si="5"/>
        <v>41150</v>
      </c>
      <c r="G18" s="658">
        <v>115</v>
      </c>
      <c r="H18" s="658">
        <v>38501</v>
      </c>
      <c r="I18" s="658">
        <v>2534</v>
      </c>
      <c r="J18" s="660">
        <f t="shared" si="6"/>
        <v>2026</v>
      </c>
      <c r="K18" s="658">
        <v>104</v>
      </c>
      <c r="L18" s="658">
        <v>1723</v>
      </c>
      <c r="M18" s="658"/>
      <c r="N18" s="658">
        <v>199</v>
      </c>
      <c r="O18" s="660">
        <f t="shared" si="7"/>
        <v>15610</v>
      </c>
      <c r="P18" s="658">
        <v>134</v>
      </c>
      <c r="Q18" s="658">
        <v>14628</v>
      </c>
      <c r="R18" s="658">
        <v>848</v>
      </c>
      <c r="S18" s="660">
        <f t="shared" si="8"/>
        <v>325</v>
      </c>
      <c r="T18" s="658">
        <v>6</v>
      </c>
      <c r="U18" s="658">
        <v>202</v>
      </c>
      <c r="V18" s="658">
        <v>117</v>
      </c>
      <c r="W18" s="660">
        <f t="shared" si="9"/>
        <v>7114</v>
      </c>
      <c r="X18" s="658">
        <v>87</v>
      </c>
      <c r="Y18" s="658">
        <v>7027</v>
      </c>
      <c r="Z18" s="105" t="s">
        <v>377</v>
      </c>
    </row>
    <row r="19" spans="1:26" s="189" customFormat="1" ht="20.25" customHeight="1">
      <c r="A19" s="104" t="s">
        <v>53</v>
      </c>
      <c r="B19" s="660">
        <f t="shared" si="1"/>
        <v>45313</v>
      </c>
      <c r="C19" s="660">
        <f t="shared" si="2"/>
        <v>418</v>
      </c>
      <c r="D19" s="660">
        <f t="shared" si="3"/>
        <v>41245</v>
      </c>
      <c r="E19" s="660">
        <f t="shared" si="4"/>
        <v>3650</v>
      </c>
      <c r="F19" s="660">
        <f t="shared" si="5"/>
        <v>30609</v>
      </c>
      <c r="G19" s="658">
        <v>139</v>
      </c>
      <c r="H19" s="658">
        <v>27565</v>
      </c>
      <c r="I19" s="658">
        <v>2905</v>
      </c>
      <c r="J19" s="660">
        <f t="shared" si="6"/>
        <v>1620</v>
      </c>
      <c r="K19" s="658">
        <v>97</v>
      </c>
      <c r="L19" s="658">
        <v>1287</v>
      </c>
      <c r="M19" s="659"/>
      <c r="N19" s="659">
        <v>236</v>
      </c>
      <c r="O19" s="660">
        <f t="shared" si="7"/>
        <v>12871</v>
      </c>
      <c r="P19" s="658">
        <v>167</v>
      </c>
      <c r="Q19" s="658">
        <v>12258</v>
      </c>
      <c r="R19" s="658">
        <v>446</v>
      </c>
      <c r="S19" s="660">
        <f t="shared" si="8"/>
        <v>213</v>
      </c>
      <c r="T19" s="658">
        <v>15</v>
      </c>
      <c r="U19" s="658">
        <v>135</v>
      </c>
      <c r="V19" s="658">
        <v>63</v>
      </c>
      <c r="W19" s="660">
        <f t="shared" si="9"/>
        <v>6967</v>
      </c>
      <c r="X19" s="658">
        <v>105</v>
      </c>
      <c r="Y19" s="658">
        <v>6862</v>
      </c>
      <c r="Z19" s="105" t="s">
        <v>54</v>
      </c>
    </row>
    <row r="20" spans="1:26" s="189" customFormat="1" ht="20.25" customHeight="1">
      <c r="A20" s="104" t="s">
        <v>55</v>
      </c>
      <c r="B20" s="660">
        <f t="shared" si="1"/>
        <v>47953</v>
      </c>
      <c r="C20" s="660">
        <f t="shared" si="2"/>
        <v>290</v>
      </c>
      <c r="D20" s="660">
        <f t="shared" si="3"/>
        <v>45705</v>
      </c>
      <c r="E20" s="660">
        <f t="shared" si="4"/>
        <v>1958</v>
      </c>
      <c r="F20" s="660">
        <f t="shared" si="5"/>
        <v>31629</v>
      </c>
      <c r="G20" s="658">
        <v>109</v>
      </c>
      <c r="H20" s="658">
        <v>30869</v>
      </c>
      <c r="I20" s="658">
        <v>651</v>
      </c>
      <c r="J20" s="660">
        <f t="shared" si="6"/>
        <v>1801</v>
      </c>
      <c r="K20" s="658">
        <v>68</v>
      </c>
      <c r="L20" s="658">
        <v>1569</v>
      </c>
      <c r="M20" s="659"/>
      <c r="N20" s="659">
        <v>164</v>
      </c>
      <c r="O20" s="660">
        <f t="shared" si="7"/>
        <v>14201</v>
      </c>
      <c r="P20" s="658">
        <v>106</v>
      </c>
      <c r="Q20" s="658">
        <v>13057</v>
      </c>
      <c r="R20" s="658">
        <v>1038</v>
      </c>
      <c r="S20" s="660">
        <f t="shared" si="8"/>
        <v>322</v>
      </c>
      <c r="T20" s="658">
        <v>7</v>
      </c>
      <c r="U20" s="658">
        <v>210</v>
      </c>
      <c r="V20" s="658">
        <v>105</v>
      </c>
      <c r="W20" s="660">
        <f t="shared" si="9"/>
        <v>8444</v>
      </c>
      <c r="X20" s="658">
        <v>86</v>
      </c>
      <c r="Y20" s="658">
        <v>8358</v>
      </c>
      <c r="Z20" s="105" t="s">
        <v>56</v>
      </c>
    </row>
    <row r="21" spans="1:26" s="189" customFormat="1" ht="20.25" customHeight="1">
      <c r="A21" s="104" t="s">
        <v>57</v>
      </c>
      <c r="B21" s="660">
        <f t="shared" si="1"/>
        <v>55765</v>
      </c>
      <c r="C21" s="660">
        <f t="shared" si="2"/>
        <v>423</v>
      </c>
      <c r="D21" s="660">
        <f t="shared" si="3"/>
        <v>52195</v>
      </c>
      <c r="E21" s="660">
        <f t="shared" si="4"/>
        <v>3147</v>
      </c>
      <c r="F21" s="660">
        <f t="shared" si="5"/>
        <v>39041</v>
      </c>
      <c r="G21" s="658">
        <v>106</v>
      </c>
      <c r="H21" s="658">
        <v>38652</v>
      </c>
      <c r="I21" s="658">
        <v>283</v>
      </c>
      <c r="J21" s="660">
        <f t="shared" si="6"/>
        <v>2247</v>
      </c>
      <c r="K21" s="658">
        <v>113</v>
      </c>
      <c r="L21" s="658">
        <v>1661</v>
      </c>
      <c r="M21" s="659"/>
      <c r="N21" s="659">
        <v>473</v>
      </c>
      <c r="O21" s="660">
        <f t="shared" si="7"/>
        <v>14113</v>
      </c>
      <c r="P21" s="658">
        <v>181</v>
      </c>
      <c r="Q21" s="658">
        <v>11723</v>
      </c>
      <c r="R21" s="658">
        <v>2209</v>
      </c>
      <c r="S21" s="660">
        <f t="shared" si="8"/>
        <v>364</v>
      </c>
      <c r="T21" s="658">
        <v>23</v>
      </c>
      <c r="U21" s="658">
        <v>159</v>
      </c>
      <c r="V21" s="658">
        <v>182</v>
      </c>
      <c r="W21" s="660">
        <f t="shared" si="9"/>
        <v>5631</v>
      </c>
      <c r="X21" s="658">
        <v>85</v>
      </c>
      <c r="Y21" s="658">
        <v>5546</v>
      </c>
      <c r="Z21" s="105" t="s">
        <v>58</v>
      </c>
    </row>
    <row r="22" spans="1:26" s="189" customFormat="1" ht="20.25" customHeight="1">
      <c r="A22" s="104" t="s">
        <v>59</v>
      </c>
      <c r="B22" s="660">
        <f t="shared" si="1"/>
        <v>14744</v>
      </c>
      <c r="C22" s="660">
        <f t="shared" si="2"/>
        <v>266</v>
      </c>
      <c r="D22" s="660">
        <f t="shared" si="3"/>
        <v>14238</v>
      </c>
      <c r="E22" s="660">
        <f t="shared" si="4"/>
        <v>240</v>
      </c>
      <c r="F22" s="660">
        <f t="shared" si="5"/>
        <v>9054</v>
      </c>
      <c r="G22" s="658">
        <v>99</v>
      </c>
      <c r="H22" s="658">
        <v>8912</v>
      </c>
      <c r="I22" s="658">
        <v>43</v>
      </c>
      <c r="J22" s="660">
        <f t="shared" si="6"/>
        <v>589</v>
      </c>
      <c r="K22" s="658">
        <v>54</v>
      </c>
      <c r="L22" s="658">
        <v>446</v>
      </c>
      <c r="M22" s="659"/>
      <c r="N22" s="659">
        <v>89</v>
      </c>
      <c r="O22" s="660">
        <f t="shared" si="7"/>
        <v>5037</v>
      </c>
      <c r="P22" s="658">
        <v>104</v>
      </c>
      <c r="Q22" s="658">
        <v>4834</v>
      </c>
      <c r="R22" s="658">
        <v>99</v>
      </c>
      <c r="S22" s="660">
        <f t="shared" si="8"/>
        <v>64</v>
      </c>
      <c r="T22" s="658">
        <v>9</v>
      </c>
      <c r="U22" s="658">
        <v>46</v>
      </c>
      <c r="V22" s="658">
        <v>9</v>
      </c>
      <c r="W22" s="660">
        <f t="shared" si="9"/>
        <v>1665</v>
      </c>
      <c r="X22" s="658">
        <v>48</v>
      </c>
      <c r="Y22" s="658">
        <v>1617</v>
      </c>
      <c r="Z22" s="105" t="s">
        <v>60</v>
      </c>
    </row>
    <row r="23" spans="1:26" s="189" customFormat="1" ht="20.25" customHeight="1">
      <c r="A23" s="104" t="s">
        <v>61</v>
      </c>
      <c r="B23" s="660">
        <f t="shared" si="1"/>
        <v>13583</v>
      </c>
      <c r="C23" s="660">
        <f t="shared" si="2"/>
        <v>197</v>
      </c>
      <c r="D23" s="660">
        <f t="shared" si="3"/>
        <v>12990</v>
      </c>
      <c r="E23" s="660">
        <f t="shared" si="4"/>
        <v>396</v>
      </c>
      <c r="F23" s="660">
        <f t="shared" si="5"/>
        <v>8378</v>
      </c>
      <c r="G23" s="658">
        <v>68</v>
      </c>
      <c r="H23" s="658">
        <v>8254</v>
      </c>
      <c r="I23" s="658">
        <v>56</v>
      </c>
      <c r="J23" s="660">
        <f t="shared" si="6"/>
        <v>556</v>
      </c>
      <c r="K23" s="658">
        <v>38</v>
      </c>
      <c r="L23" s="658">
        <v>462</v>
      </c>
      <c r="M23" s="658"/>
      <c r="N23" s="658">
        <v>56</v>
      </c>
      <c r="O23" s="660">
        <f t="shared" si="7"/>
        <v>4569</v>
      </c>
      <c r="P23" s="660">
        <v>87</v>
      </c>
      <c r="Q23" s="658">
        <v>4234</v>
      </c>
      <c r="R23" s="658">
        <v>248</v>
      </c>
      <c r="S23" s="660">
        <f t="shared" si="8"/>
        <v>80</v>
      </c>
      <c r="T23" s="660">
        <v>4</v>
      </c>
      <c r="U23" s="658">
        <v>40</v>
      </c>
      <c r="V23" s="658">
        <v>36</v>
      </c>
      <c r="W23" s="660">
        <f t="shared" si="9"/>
        <v>2096</v>
      </c>
      <c r="X23" s="658">
        <v>46</v>
      </c>
      <c r="Y23" s="658">
        <v>2050</v>
      </c>
      <c r="Z23" s="105" t="s">
        <v>62</v>
      </c>
    </row>
    <row r="24" spans="1:26" s="189" customFormat="1" ht="20.25" customHeight="1">
      <c r="A24" s="104" t="s">
        <v>63</v>
      </c>
      <c r="B24" s="660">
        <f t="shared" si="1"/>
        <v>12677</v>
      </c>
      <c r="C24" s="660">
        <f t="shared" si="2"/>
        <v>246</v>
      </c>
      <c r="D24" s="660">
        <f t="shared" si="3"/>
        <v>12251</v>
      </c>
      <c r="E24" s="660">
        <f t="shared" si="4"/>
        <v>180</v>
      </c>
      <c r="F24" s="660">
        <f t="shared" si="5"/>
        <v>7649</v>
      </c>
      <c r="G24" s="658">
        <v>73</v>
      </c>
      <c r="H24" s="658">
        <v>7544</v>
      </c>
      <c r="I24" s="658">
        <v>32</v>
      </c>
      <c r="J24" s="660">
        <f t="shared" si="6"/>
        <v>434</v>
      </c>
      <c r="K24" s="658">
        <v>46</v>
      </c>
      <c r="L24" s="658">
        <v>368</v>
      </c>
      <c r="M24" s="659"/>
      <c r="N24" s="659">
        <v>20</v>
      </c>
      <c r="O24" s="660">
        <f t="shared" si="7"/>
        <v>4535</v>
      </c>
      <c r="P24" s="658">
        <v>120</v>
      </c>
      <c r="Q24" s="658">
        <v>4303</v>
      </c>
      <c r="R24" s="658">
        <v>112</v>
      </c>
      <c r="S24" s="660">
        <f t="shared" si="8"/>
        <v>59</v>
      </c>
      <c r="T24" s="658">
        <v>7</v>
      </c>
      <c r="U24" s="658">
        <v>36</v>
      </c>
      <c r="V24" s="658">
        <v>16</v>
      </c>
      <c r="W24" s="660">
        <f t="shared" si="9"/>
        <v>1725</v>
      </c>
      <c r="X24" s="658">
        <v>47</v>
      </c>
      <c r="Y24" s="658">
        <v>1678</v>
      </c>
      <c r="Z24" s="105" t="s">
        <v>64</v>
      </c>
    </row>
    <row r="25" spans="1:26" s="189" customFormat="1" ht="20.25" customHeight="1">
      <c r="A25" s="104" t="s">
        <v>65</v>
      </c>
      <c r="B25" s="660">
        <f t="shared" si="1"/>
        <v>14979</v>
      </c>
      <c r="C25" s="660">
        <f t="shared" si="2"/>
        <v>225</v>
      </c>
      <c r="D25" s="660">
        <f t="shared" si="3"/>
        <v>14320</v>
      </c>
      <c r="E25" s="660">
        <f t="shared" si="4"/>
        <v>434</v>
      </c>
      <c r="F25" s="660">
        <f t="shared" si="5"/>
        <v>9243</v>
      </c>
      <c r="G25" s="658">
        <v>70</v>
      </c>
      <c r="H25" s="658">
        <v>9114</v>
      </c>
      <c r="I25" s="658">
        <v>59</v>
      </c>
      <c r="J25" s="660">
        <f t="shared" si="6"/>
        <v>568</v>
      </c>
      <c r="K25" s="658">
        <v>48</v>
      </c>
      <c r="L25" s="658">
        <v>451</v>
      </c>
      <c r="M25" s="659"/>
      <c r="N25" s="659">
        <v>69</v>
      </c>
      <c r="O25" s="660">
        <f t="shared" si="7"/>
        <v>5092</v>
      </c>
      <c r="P25" s="658">
        <v>104</v>
      </c>
      <c r="Q25" s="658">
        <v>4709</v>
      </c>
      <c r="R25" s="658">
        <v>279</v>
      </c>
      <c r="S25" s="660">
        <f t="shared" si="8"/>
        <v>76</v>
      </c>
      <c r="T25" s="658">
        <v>3</v>
      </c>
      <c r="U25" s="658">
        <v>46</v>
      </c>
      <c r="V25" s="658">
        <v>27</v>
      </c>
      <c r="W25" s="660">
        <f t="shared" si="9"/>
        <v>2495</v>
      </c>
      <c r="X25" s="658">
        <v>68</v>
      </c>
      <c r="Y25" s="658">
        <v>2427</v>
      </c>
      <c r="Z25" s="105" t="s">
        <v>66</v>
      </c>
    </row>
    <row r="26" spans="1:26" s="189" customFormat="1" ht="20.25" customHeight="1">
      <c r="A26" s="104" t="s">
        <v>67</v>
      </c>
      <c r="B26" s="660">
        <f t="shared" si="1"/>
        <v>15036</v>
      </c>
      <c r="C26" s="660">
        <f t="shared" si="2"/>
        <v>229</v>
      </c>
      <c r="D26" s="660">
        <f t="shared" si="3"/>
        <v>14661</v>
      </c>
      <c r="E26" s="660">
        <f t="shared" si="4"/>
        <v>146</v>
      </c>
      <c r="F26" s="660">
        <f t="shared" si="5"/>
        <v>9397</v>
      </c>
      <c r="G26" s="658">
        <v>64</v>
      </c>
      <c r="H26" s="658">
        <v>9277</v>
      </c>
      <c r="I26" s="658">
        <v>56</v>
      </c>
      <c r="J26" s="660">
        <f t="shared" si="6"/>
        <v>504</v>
      </c>
      <c r="K26" s="658">
        <v>60</v>
      </c>
      <c r="L26" s="658">
        <v>423</v>
      </c>
      <c r="M26" s="659"/>
      <c r="N26" s="659">
        <v>21</v>
      </c>
      <c r="O26" s="660">
        <f t="shared" si="7"/>
        <v>5075</v>
      </c>
      <c r="P26" s="658">
        <v>98</v>
      </c>
      <c r="Q26" s="658">
        <v>4922</v>
      </c>
      <c r="R26" s="658">
        <v>55</v>
      </c>
      <c r="S26" s="660">
        <f t="shared" si="8"/>
        <v>60</v>
      </c>
      <c r="T26" s="658">
        <v>7</v>
      </c>
      <c r="U26" s="658">
        <v>39</v>
      </c>
      <c r="V26" s="658">
        <v>14</v>
      </c>
      <c r="W26" s="660">
        <f t="shared" si="9"/>
        <v>2622</v>
      </c>
      <c r="X26" s="658">
        <v>29</v>
      </c>
      <c r="Y26" s="658">
        <v>2593</v>
      </c>
      <c r="Z26" s="105" t="s">
        <v>68</v>
      </c>
    </row>
    <row r="27" spans="1:26" s="189" customFormat="1" ht="20.25" customHeight="1">
      <c r="A27" s="104" t="s">
        <v>69</v>
      </c>
      <c r="B27" s="660">
        <f t="shared" si="1"/>
        <v>31566</v>
      </c>
      <c r="C27" s="660">
        <f t="shared" si="2"/>
        <v>312</v>
      </c>
      <c r="D27" s="660">
        <f t="shared" si="3"/>
        <v>30670</v>
      </c>
      <c r="E27" s="660">
        <f t="shared" si="4"/>
        <v>584</v>
      </c>
      <c r="F27" s="660">
        <f t="shared" si="5"/>
        <v>19215</v>
      </c>
      <c r="G27" s="658">
        <v>108</v>
      </c>
      <c r="H27" s="658">
        <v>18923</v>
      </c>
      <c r="I27" s="658">
        <v>184</v>
      </c>
      <c r="J27" s="660">
        <f t="shared" si="6"/>
        <v>1513</v>
      </c>
      <c r="K27" s="658">
        <v>65</v>
      </c>
      <c r="L27" s="658">
        <v>1359</v>
      </c>
      <c r="M27" s="659"/>
      <c r="N27" s="659">
        <v>89</v>
      </c>
      <c r="O27" s="660">
        <f t="shared" si="7"/>
        <v>10701</v>
      </c>
      <c r="P27" s="658">
        <v>132</v>
      </c>
      <c r="Q27" s="658">
        <v>10303</v>
      </c>
      <c r="R27" s="658">
        <v>266</v>
      </c>
      <c r="S27" s="660">
        <f t="shared" si="8"/>
        <v>137</v>
      </c>
      <c r="T27" s="658">
        <v>7</v>
      </c>
      <c r="U27" s="658">
        <v>85</v>
      </c>
      <c r="V27" s="658">
        <v>45</v>
      </c>
      <c r="W27" s="660">
        <f t="shared" si="9"/>
        <v>5130</v>
      </c>
      <c r="X27" s="658">
        <v>67</v>
      </c>
      <c r="Y27" s="658">
        <v>5063</v>
      </c>
      <c r="Z27" s="105" t="s">
        <v>70</v>
      </c>
    </row>
    <row r="28" spans="1:26" s="189" customFormat="1" ht="20.25" customHeight="1" thickBot="1">
      <c r="A28" s="106" t="s">
        <v>71</v>
      </c>
      <c r="B28" s="660">
        <f t="shared" si="1"/>
        <v>28265</v>
      </c>
      <c r="C28" s="660">
        <f t="shared" si="2"/>
        <v>266</v>
      </c>
      <c r="D28" s="660">
        <f t="shared" si="3"/>
        <v>27390</v>
      </c>
      <c r="E28" s="660">
        <f t="shared" si="4"/>
        <v>609</v>
      </c>
      <c r="F28" s="661">
        <f t="shared" si="5"/>
        <v>18336</v>
      </c>
      <c r="G28" s="662">
        <v>83</v>
      </c>
      <c r="H28" s="662">
        <v>18061</v>
      </c>
      <c r="I28" s="662">
        <v>192</v>
      </c>
      <c r="J28" s="661">
        <f t="shared" si="6"/>
        <v>1097</v>
      </c>
      <c r="K28" s="662">
        <v>64</v>
      </c>
      <c r="L28" s="662">
        <v>906</v>
      </c>
      <c r="M28" s="659"/>
      <c r="N28" s="663">
        <v>127</v>
      </c>
      <c r="O28" s="661">
        <f t="shared" si="7"/>
        <v>8699</v>
      </c>
      <c r="P28" s="662">
        <v>109</v>
      </c>
      <c r="Q28" s="662">
        <v>8342</v>
      </c>
      <c r="R28" s="662">
        <v>248</v>
      </c>
      <c r="S28" s="661">
        <f t="shared" si="8"/>
        <v>133</v>
      </c>
      <c r="T28" s="662">
        <v>10</v>
      </c>
      <c r="U28" s="662">
        <v>81</v>
      </c>
      <c r="V28" s="662">
        <v>42</v>
      </c>
      <c r="W28" s="661">
        <f t="shared" si="9"/>
        <v>5392</v>
      </c>
      <c r="X28" s="662">
        <v>69</v>
      </c>
      <c r="Y28" s="662">
        <v>5323</v>
      </c>
      <c r="Z28" s="107" t="s">
        <v>145</v>
      </c>
    </row>
    <row r="29" spans="1:26" ht="20.100000000000001" customHeight="1" thickTop="1">
      <c r="A29" s="838" t="s">
        <v>382</v>
      </c>
      <c r="B29" s="838"/>
      <c r="C29" s="838"/>
      <c r="D29" s="838"/>
      <c r="E29" s="838"/>
      <c r="F29" s="56"/>
      <c r="G29" s="56"/>
      <c r="H29" s="57"/>
      <c r="I29" s="58"/>
      <c r="J29" s="58"/>
      <c r="K29" s="58"/>
      <c r="L29" s="58"/>
      <c r="M29" s="57"/>
      <c r="N29" s="58"/>
      <c r="O29" s="58"/>
      <c r="P29" s="58"/>
      <c r="Q29" s="58"/>
      <c r="R29" s="58"/>
      <c r="S29" s="56"/>
      <c r="T29" s="58"/>
      <c r="U29" s="58"/>
      <c r="V29" s="58"/>
      <c r="W29" s="59"/>
      <c r="Z29" s="60" t="s">
        <v>381</v>
      </c>
    </row>
    <row r="30" spans="1:26" ht="16.5" customHeight="1">
      <c r="A30" s="839" t="s">
        <v>344</v>
      </c>
      <c r="B30" s="839"/>
      <c r="C30" s="839"/>
      <c r="D30" s="839"/>
      <c r="E30" s="839"/>
      <c r="F30" s="190"/>
      <c r="N30" s="193"/>
      <c r="W30" s="56"/>
      <c r="X30" s="56"/>
      <c r="Y30" s="56"/>
      <c r="Z30" s="194"/>
    </row>
    <row r="31" spans="1:26">
      <c r="A31" s="195"/>
    </row>
  </sheetData>
  <mergeCells count="9">
    <mergeCell ref="A1:L1"/>
    <mergeCell ref="N1:Z1"/>
    <mergeCell ref="A29:E29"/>
    <mergeCell ref="A30:E30"/>
    <mergeCell ref="B3:E3"/>
    <mergeCell ref="F3:I3"/>
    <mergeCell ref="J3:L3"/>
    <mergeCell ref="O3:R3"/>
    <mergeCell ref="S3:V3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0" orientation="portrait" r:id="rId1"/>
  <colBreaks count="1" manualBreakCount="1">
    <brk id="13" max="2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2"/>
  <sheetViews>
    <sheetView view="pageBreakPreview" zoomScaleNormal="120" zoomScaleSheetLayoutView="100" workbookViewId="0">
      <selection activeCell="R11" sqref="R11"/>
    </sheetView>
  </sheetViews>
  <sheetFormatPr defaultRowHeight="15"/>
  <cols>
    <col min="1" max="1" width="7" style="731" customWidth="1"/>
    <col min="2" max="2" width="7.25" style="738" customWidth="1"/>
    <col min="3" max="3" width="7.75" style="738" customWidth="1"/>
    <col min="4" max="4" width="4.25" style="738" customWidth="1"/>
    <col min="5" max="5" width="7.625" style="738" bestFit="1" customWidth="1"/>
    <col min="6" max="6" width="4.5" style="738" customWidth="1"/>
    <col min="7" max="7" width="7.25" style="738" bestFit="1" customWidth="1"/>
    <col min="8" max="9" width="7.375" style="738" bestFit="1" customWidth="1"/>
    <col min="10" max="10" width="4.625" style="731" customWidth="1"/>
    <col min="11" max="11" width="6.25" style="739" customWidth="1"/>
    <col min="12" max="12" width="4.25" style="739" customWidth="1"/>
    <col min="13" max="13" width="6.875" style="739" customWidth="1"/>
    <col min="14" max="14" width="5" style="731" customWidth="1"/>
    <col min="15" max="15" width="4.5" style="739" customWidth="1"/>
    <col min="16" max="16" width="4.625" style="739" customWidth="1"/>
    <col min="17" max="17" width="5.625" style="739" customWidth="1"/>
    <col min="18" max="18" width="5.375" style="739" customWidth="1"/>
    <col min="19" max="19" width="6" style="731" customWidth="1"/>
    <col min="20" max="20" width="5.375" style="741" customWidth="1"/>
    <col min="21" max="21" width="5.625" style="741" customWidth="1"/>
    <col min="22" max="22" width="5.375" style="741" customWidth="1"/>
    <col min="23" max="23" width="5.625" style="741" customWidth="1"/>
    <col min="24" max="24" width="5.375" style="741" customWidth="1"/>
    <col min="25" max="26" width="5.625" style="741" customWidth="1"/>
    <col min="27" max="27" width="6.625" style="741" customWidth="1"/>
    <col min="28" max="28" width="8.25" style="741" customWidth="1"/>
    <col min="29" max="29" width="8.75" style="731" customWidth="1"/>
    <col min="30" max="256" width="9" style="21"/>
    <col min="257" max="257" width="6.375" style="21" customWidth="1"/>
    <col min="258" max="258" width="7.25" style="21" customWidth="1"/>
    <col min="259" max="259" width="7.75" style="21" customWidth="1"/>
    <col min="260" max="260" width="4.25" style="21" customWidth="1"/>
    <col min="261" max="261" width="7.625" style="21" bestFit="1" customWidth="1"/>
    <col min="262" max="262" width="4.5" style="21" customWidth="1"/>
    <col min="263" max="263" width="7.25" style="21" bestFit="1" customWidth="1"/>
    <col min="264" max="264" width="6" style="21" customWidth="1"/>
    <col min="265" max="265" width="5.375" style="21" customWidth="1"/>
    <col min="266" max="266" width="4.625" style="21" customWidth="1"/>
    <col min="267" max="267" width="6.25" style="21" customWidth="1"/>
    <col min="268" max="268" width="4.25" style="21" customWidth="1"/>
    <col min="269" max="269" width="6.875" style="21" customWidth="1"/>
    <col min="270" max="270" width="5" style="21" customWidth="1"/>
    <col min="271" max="271" width="4.5" style="21" customWidth="1"/>
    <col min="272" max="272" width="2.5" style="21" customWidth="1"/>
    <col min="273" max="273" width="5.625" style="21" customWidth="1"/>
    <col min="274" max="274" width="5.375" style="21" customWidth="1"/>
    <col min="275" max="275" width="6" style="21" customWidth="1"/>
    <col min="276" max="276" width="5.375" style="21" customWidth="1"/>
    <col min="277" max="277" width="5.625" style="21" customWidth="1"/>
    <col min="278" max="278" width="5.375" style="21" customWidth="1"/>
    <col min="279" max="279" width="5.625" style="21" customWidth="1"/>
    <col min="280" max="280" width="5.375" style="21" customWidth="1"/>
    <col min="281" max="282" width="5.625" style="21" customWidth="1"/>
    <col min="283" max="283" width="6.625" style="21" customWidth="1"/>
    <col min="284" max="284" width="8.25" style="21" customWidth="1"/>
    <col min="285" max="285" width="8.75" style="21" customWidth="1"/>
    <col min="286" max="512" width="9" style="21"/>
    <col min="513" max="513" width="6.375" style="21" customWidth="1"/>
    <col min="514" max="514" width="7.25" style="21" customWidth="1"/>
    <col min="515" max="515" width="7.75" style="21" customWidth="1"/>
    <col min="516" max="516" width="4.25" style="21" customWidth="1"/>
    <col min="517" max="517" width="7.625" style="21" bestFit="1" customWidth="1"/>
    <col min="518" max="518" width="4.5" style="21" customWidth="1"/>
    <col min="519" max="519" width="7.25" style="21" bestFit="1" customWidth="1"/>
    <col min="520" max="520" width="6" style="21" customWidth="1"/>
    <col min="521" max="521" width="5.375" style="21" customWidth="1"/>
    <col min="522" max="522" width="4.625" style="21" customWidth="1"/>
    <col min="523" max="523" width="6.25" style="21" customWidth="1"/>
    <col min="524" max="524" width="4.25" style="21" customWidth="1"/>
    <col min="525" max="525" width="6.875" style="21" customWidth="1"/>
    <col min="526" max="526" width="5" style="21" customWidth="1"/>
    <col min="527" max="527" width="4.5" style="21" customWidth="1"/>
    <col min="528" max="528" width="2.5" style="21" customWidth="1"/>
    <col min="529" max="529" width="5.625" style="21" customWidth="1"/>
    <col min="530" max="530" width="5.375" style="21" customWidth="1"/>
    <col min="531" max="531" width="6" style="21" customWidth="1"/>
    <col min="532" max="532" width="5.375" style="21" customWidth="1"/>
    <col min="533" max="533" width="5.625" style="21" customWidth="1"/>
    <col min="534" max="534" width="5.375" style="21" customWidth="1"/>
    <col min="535" max="535" width="5.625" style="21" customWidth="1"/>
    <col min="536" max="536" width="5.375" style="21" customWidth="1"/>
    <col min="537" max="538" width="5.625" style="21" customWidth="1"/>
    <col min="539" max="539" width="6.625" style="21" customWidth="1"/>
    <col min="540" max="540" width="8.25" style="21" customWidth="1"/>
    <col min="541" max="541" width="8.75" style="21" customWidth="1"/>
    <col min="542" max="768" width="9" style="21"/>
    <col min="769" max="769" width="6.375" style="21" customWidth="1"/>
    <col min="770" max="770" width="7.25" style="21" customWidth="1"/>
    <col min="771" max="771" width="7.75" style="21" customWidth="1"/>
    <col min="772" max="772" width="4.25" style="21" customWidth="1"/>
    <col min="773" max="773" width="7.625" style="21" bestFit="1" customWidth="1"/>
    <col min="774" max="774" width="4.5" style="21" customWidth="1"/>
    <col min="775" max="775" width="7.25" style="21" bestFit="1" customWidth="1"/>
    <col min="776" max="776" width="6" style="21" customWidth="1"/>
    <col min="777" max="777" width="5.375" style="21" customWidth="1"/>
    <col min="778" max="778" width="4.625" style="21" customWidth="1"/>
    <col min="779" max="779" width="6.25" style="21" customWidth="1"/>
    <col min="780" max="780" width="4.25" style="21" customWidth="1"/>
    <col min="781" max="781" width="6.875" style="21" customWidth="1"/>
    <col min="782" max="782" width="5" style="21" customWidth="1"/>
    <col min="783" max="783" width="4.5" style="21" customWidth="1"/>
    <col min="784" max="784" width="2.5" style="21" customWidth="1"/>
    <col min="785" max="785" width="5.625" style="21" customWidth="1"/>
    <col min="786" max="786" width="5.375" style="21" customWidth="1"/>
    <col min="787" max="787" width="6" style="21" customWidth="1"/>
    <col min="788" max="788" width="5.375" style="21" customWidth="1"/>
    <col min="789" max="789" width="5.625" style="21" customWidth="1"/>
    <col min="790" max="790" width="5.375" style="21" customWidth="1"/>
    <col min="791" max="791" width="5.625" style="21" customWidth="1"/>
    <col min="792" max="792" width="5.375" style="21" customWidth="1"/>
    <col min="793" max="794" width="5.625" style="21" customWidth="1"/>
    <col min="795" max="795" width="6.625" style="21" customWidth="1"/>
    <col min="796" max="796" width="8.25" style="21" customWidth="1"/>
    <col min="797" max="797" width="8.75" style="21" customWidth="1"/>
    <col min="798" max="1024" width="9" style="21"/>
    <col min="1025" max="1025" width="6.375" style="21" customWidth="1"/>
    <col min="1026" max="1026" width="7.25" style="21" customWidth="1"/>
    <col min="1027" max="1027" width="7.75" style="21" customWidth="1"/>
    <col min="1028" max="1028" width="4.25" style="21" customWidth="1"/>
    <col min="1029" max="1029" width="7.625" style="21" bestFit="1" customWidth="1"/>
    <col min="1030" max="1030" width="4.5" style="21" customWidth="1"/>
    <col min="1031" max="1031" width="7.25" style="21" bestFit="1" customWidth="1"/>
    <col min="1032" max="1032" width="6" style="21" customWidth="1"/>
    <col min="1033" max="1033" width="5.375" style="21" customWidth="1"/>
    <col min="1034" max="1034" width="4.625" style="21" customWidth="1"/>
    <col min="1035" max="1035" width="6.25" style="21" customWidth="1"/>
    <col min="1036" max="1036" width="4.25" style="21" customWidth="1"/>
    <col min="1037" max="1037" width="6.875" style="21" customWidth="1"/>
    <col min="1038" max="1038" width="5" style="21" customWidth="1"/>
    <col min="1039" max="1039" width="4.5" style="21" customWidth="1"/>
    <col min="1040" max="1040" width="2.5" style="21" customWidth="1"/>
    <col min="1041" max="1041" width="5.625" style="21" customWidth="1"/>
    <col min="1042" max="1042" width="5.375" style="21" customWidth="1"/>
    <col min="1043" max="1043" width="6" style="21" customWidth="1"/>
    <col min="1044" max="1044" width="5.375" style="21" customWidth="1"/>
    <col min="1045" max="1045" width="5.625" style="21" customWidth="1"/>
    <col min="1046" max="1046" width="5.375" style="21" customWidth="1"/>
    <col min="1047" max="1047" width="5.625" style="21" customWidth="1"/>
    <col min="1048" max="1048" width="5.375" style="21" customWidth="1"/>
    <col min="1049" max="1050" width="5.625" style="21" customWidth="1"/>
    <col min="1051" max="1051" width="6.625" style="21" customWidth="1"/>
    <col min="1052" max="1052" width="8.25" style="21" customWidth="1"/>
    <col min="1053" max="1053" width="8.75" style="21" customWidth="1"/>
    <col min="1054" max="1280" width="9" style="21"/>
    <col min="1281" max="1281" width="6.375" style="21" customWidth="1"/>
    <col min="1282" max="1282" width="7.25" style="21" customWidth="1"/>
    <col min="1283" max="1283" width="7.75" style="21" customWidth="1"/>
    <col min="1284" max="1284" width="4.25" style="21" customWidth="1"/>
    <col min="1285" max="1285" width="7.625" style="21" bestFit="1" customWidth="1"/>
    <col min="1286" max="1286" width="4.5" style="21" customWidth="1"/>
    <col min="1287" max="1287" width="7.25" style="21" bestFit="1" customWidth="1"/>
    <col min="1288" max="1288" width="6" style="21" customWidth="1"/>
    <col min="1289" max="1289" width="5.375" style="21" customWidth="1"/>
    <col min="1290" max="1290" width="4.625" style="21" customWidth="1"/>
    <col min="1291" max="1291" width="6.25" style="21" customWidth="1"/>
    <col min="1292" max="1292" width="4.25" style="21" customWidth="1"/>
    <col min="1293" max="1293" width="6.875" style="21" customWidth="1"/>
    <col min="1294" max="1294" width="5" style="21" customWidth="1"/>
    <col min="1295" max="1295" width="4.5" style="21" customWidth="1"/>
    <col min="1296" max="1296" width="2.5" style="21" customWidth="1"/>
    <col min="1297" max="1297" width="5.625" style="21" customWidth="1"/>
    <col min="1298" max="1298" width="5.375" style="21" customWidth="1"/>
    <col min="1299" max="1299" width="6" style="21" customWidth="1"/>
    <col min="1300" max="1300" width="5.375" style="21" customWidth="1"/>
    <col min="1301" max="1301" width="5.625" style="21" customWidth="1"/>
    <col min="1302" max="1302" width="5.375" style="21" customWidth="1"/>
    <col min="1303" max="1303" width="5.625" style="21" customWidth="1"/>
    <col min="1304" max="1304" width="5.375" style="21" customWidth="1"/>
    <col min="1305" max="1306" width="5.625" style="21" customWidth="1"/>
    <col min="1307" max="1307" width="6.625" style="21" customWidth="1"/>
    <col min="1308" max="1308" width="8.25" style="21" customWidth="1"/>
    <col min="1309" max="1309" width="8.75" style="21" customWidth="1"/>
    <col min="1310" max="1536" width="9" style="21"/>
    <col min="1537" max="1537" width="6.375" style="21" customWidth="1"/>
    <col min="1538" max="1538" width="7.25" style="21" customWidth="1"/>
    <col min="1539" max="1539" width="7.75" style="21" customWidth="1"/>
    <col min="1540" max="1540" width="4.25" style="21" customWidth="1"/>
    <col min="1541" max="1541" width="7.625" style="21" bestFit="1" customWidth="1"/>
    <col min="1542" max="1542" width="4.5" style="21" customWidth="1"/>
    <col min="1543" max="1543" width="7.25" style="21" bestFit="1" customWidth="1"/>
    <col min="1544" max="1544" width="6" style="21" customWidth="1"/>
    <col min="1545" max="1545" width="5.375" style="21" customWidth="1"/>
    <col min="1546" max="1546" width="4.625" style="21" customWidth="1"/>
    <col min="1547" max="1547" width="6.25" style="21" customWidth="1"/>
    <col min="1548" max="1548" width="4.25" style="21" customWidth="1"/>
    <col min="1549" max="1549" width="6.875" style="21" customWidth="1"/>
    <col min="1550" max="1550" width="5" style="21" customWidth="1"/>
    <col min="1551" max="1551" width="4.5" style="21" customWidth="1"/>
    <col min="1552" max="1552" width="2.5" style="21" customWidth="1"/>
    <col min="1553" max="1553" width="5.625" style="21" customWidth="1"/>
    <col min="1554" max="1554" width="5.375" style="21" customWidth="1"/>
    <col min="1555" max="1555" width="6" style="21" customWidth="1"/>
    <col min="1556" max="1556" width="5.375" style="21" customWidth="1"/>
    <col min="1557" max="1557" width="5.625" style="21" customWidth="1"/>
    <col min="1558" max="1558" width="5.375" style="21" customWidth="1"/>
    <col min="1559" max="1559" width="5.625" style="21" customWidth="1"/>
    <col min="1560" max="1560" width="5.375" style="21" customWidth="1"/>
    <col min="1561" max="1562" width="5.625" style="21" customWidth="1"/>
    <col min="1563" max="1563" width="6.625" style="21" customWidth="1"/>
    <col min="1564" max="1564" width="8.25" style="21" customWidth="1"/>
    <col min="1565" max="1565" width="8.75" style="21" customWidth="1"/>
    <col min="1566" max="1792" width="9" style="21"/>
    <col min="1793" max="1793" width="6.375" style="21" customWidth="1"/>
    <col min="1794" max="1794" width="7.25" style="21" customWidth="1"/>
    <col min="1795" max="1795" width="7.75" style="21" customWidth="1"/>
    <col min="1796" max="1796" width="4.25" style="21" customWidth="1"/>
    <col min="1797" max="1797" width="7.625" style="21" bestFit="1" customWidth="1"/>
    <col min="1798" max="1798" width="4.5" style="21" customWidth="1"/>
    <col min="1799" max="1799" width="7.25" style="21" bestFit="1" customWidth="1"/>
    <col min="1800" max="1800" width="6" style="21" customWidth="1"/>
    <col min="1801" max="1801" width="5.375" style="21" customWidth="1"/>
    <col min="1802" max="1802" width="4.625" style="21" customWidth="1"/>
    <col min="1803" max="1803" width="6.25" style="21" customWidth="1"/>
    <col min="1804" max="1804" width="4.25" style="21" customWidth="1"/>
    <col min="1805" max="1805" width="6.875" style="21" customWidth="1"/>
    <col min="1806" max="1806" width="5" style="21" customWidth="1"/>
    <col min="1807" max="1807" width="4.5" style="21" customWidth="1"/>
    <col min="1808" max="1808" width="2.5" style="21" customWidth="1"/>
    <col min="1809" max="1809" width="5.625" style="21" customWidth="1"/>
    <col min="1810" max="1810" width="5.375" style="21" customWidth="1"/>
    <col min="1811" max="1811" width="6" style="21" customWidth="1"/>
    <col min="1812" max="1812" width="5.375" style="21" customWidth="1"/>
    <col min="1813" max="1813" width="5.625" style="21" customWidth="1"/>
    <col min="1814" max="1814" width="5.375" style="21" customWidth="1"/>
    <col min="1815" max="1815" width="5.625" style="21" customWidth="1"/>
    <col min="1816" max="1816" width="5.375" style="21" customWidth="1"/>
    <col min="1817" max="1818" width="5.625" style="21" customWidth="1"/>
    <col min="1819" max="1819" width="6.625" style="21" customWidth="1"/>
    <col min="1820" max="1820" width="8.25" style="21" customWidth="1"/>
    <col min="1821" max="1821" width="8.75" style="21" customWidth="1"/>
    <col min="1822" max="2048" width="9" style="21"/>
    <col min="2049" max="2049" width="6.375" style="21" customWidth="1"/>
    <col min="2050" max="2050" width="7.25" style="21" customWidth="1"/>
    <col min="2051" max="2051" width="7.75" style="21" customWidth="1"/>
    <col min="2052" max="2052" width="4.25" style="21" customWidth="1"/>
    <col min="2053" max="2053" width="7.625" style="21" bestFit="1" customWidth="1"/>
    <col min="2054" max="2054" width="4.5" style="21" customWidth="1"/>
    <col min="2055" max="2055" width="7.25" style="21" bestFit="1" customWidth="1"/>
    <col min="2056" max="2056" width="6" style="21" customWidth="1"/>
    <col min="2057" max="2057" width="5.375" style="21" customWidth="1"/>
    <col min="2058" max="2058" width="4.625" style="21" customWidth="1"/>
    <col min="2059" max="2059" width="6.25" style="21" customWidth="1"/>
    <col min="2060" max="2060" width="4.25" style="21" customWidth="1"/>
    <col min="2061" max="2061" width="6.875" style="21" customWidth="1"/>
    <col min="2062" max="2062" width="5" style="21" customWidth="1"/>
    <col min="2063" max="2063" width="4.5" style="21" customWidth="1"/>
    <col min="2064" max="2064" width="2.5" style="21" customWidth="1"/>
    <col min="2065" max="2065" width="5.625" style="21" customWidth="1"/>
    <col min="2066" max="2066" width="5.375" style="21" customWidth="1"/>
    <col min="2067" max="2067" width="6" style="21" customWidth="1"/>
    <col min="2068" max="2068" width="5.375" style="21" customWidth="1"/>
    <col min="2069" max="2069" width="5.625" style="21" customWidth="1"/>
    <col min="2070" max="2070" width="5.375" style="21" customWidth="1"/>
    <col min="2071" max="2071" width="5.625" style="21" customWidth="1"/>
    <col min="2072" max="2072" width="5.375" style="21" customWidth="1"/>
    <col min="2073" max="2074" width="5.625" style="21" customWidth="1"/>
    <col min="2075" max="2075" width="6.625" style="21" customWidth="1"/>
    <col min="2076" max="2076" width="8.25" style="21" customWidth="1"/>
    <col min="2077" max="2077" width="8.75" style="21" customWidth="1"/>
    <col min="2078" max="2304" width="9" style="21"/>
    <col min="2305" max="2305" width="6.375" style="21" customWidth="1"/>
    <col min="2306" max="2306" width="7.25" style="21" customWidth="1"/>
    <col min="2307" max="2307" width="7.75" style="21" customWidth="1"/>
    <col min="2308" max="2308" width="4.25" style="21" customWidth="1"/>
    <col min="2309" max="2309" width="7.625" style="21" bestFit="1" customWidth="1"/>
    <col min="2310" max="2310" width="4.5" style="21" customWidth="1"/>
    <col min="2311" max="2311" width="7.25" style="21" bestFit="1" customWidth="1"/>
    <col min="2312" max="2312" width="6" style="21" customWidth="1"/>
    <col min="2313" max="2313" width="5.375" style="21" customWidth="1"/>
    <col min="2314" max="2314" width="4.625" style="21" customWidth="1"/>
    <col min="2315" max="2315" width="6.25" style="21" customWidth="1"/>
    <col min="2316" max="2316" width="4.25" style="21" customWidth="1"/>
    <col min="2317" max="2317" width="6.875" style="21" customWidth="1"/>
    <col min="2318" max="2318" width="5" style="21" customWidth="1"/>
    <col min="2319" max="2319" width="4.5" style="21" customWidth="1"/>
    <col min="2320" max="2320" width="2.5" style="21" customWidth="1"/>
    <col min="2321" max="2321" width="5.625" style="21" customWidth="1"/>
    <col min="2322" max="2322" width="5.375" style="21" customWidth="1"/>
    <col min="2323" max="2323" width="6" style="21" customWidth="1"/>
    <col min="2324" max="2324" width="5.375" style="21" customWidth="1"/>
    <col min="2325" max="2325" width="5.625" style="21" customWidth="1"/>
    <col min="2326" max="2326" width="5.375" style="21" customWidth="1"/>
    <col min="2327" max="2327" width="5.625" style="21" customWidth="1"/>
    <col min="2328" max="2328" width="5.375" style="21" customWidth="1"/>
    <col min="2329" max="2330" width="5.625" style="21" customWidth="1"/>
    <col min="2331" max="2331" width="6.625" style="21" customWidth="1"/>
    <col min="2332" max="2332" width="8.25" style="21" customWidth="1"/>
    <col min="2333" max="2333" width="8.75" style="21" customWidth="1"/>
    <col min="2334" max="2560" width="9" style="21"/>
    <col min="2561" max="2561" width="6.375" style="21" customWidth="1"/>
    <col min="2562" max="2562" width="7.25" style="21" customWidth="1"/>
    <col min="2563" max="2563" width="7.75" style="21" customWidth="1"/>
    <col min="2564" max="2564" width="4.25" style="21" customWidth="1"/>
    <col min="2565" max="2565" width="7.625" style="21" bestFit="1" customWidth="1"/>
    <col min="2566" max="2566" width="4.5" style="21" customWidth="1"/>
    <col min="2567" max="2567" width="7.25" style="21" bestFit="1" customWidth="1"/>
    <col min="2568" max="2568" width="6" style="21" customWidth="1"/>
    <col min="2569" max="2569" width="5.375" style="21" customWidth="1"/>
    <col min="2570" max="2570" width="4.625" style="21" customWidth="1"/>
    <col min="2571" max="2571" width="6.25" style="21" customWidth="1"/>
    <col min="2572" max="2572" width="4.25" style="21" customWidth="1"/>
    <col min="2573" max="2573" width="6.875" style="21" customWidth="1"/>
    <col min="2574" max="2574" width="5" style="21" customWidth="1"/>
    <col min="2575" max="2575" width="4.5" style="21" customWidth="1"/>
    <col min="2576" max="2576" width="2.5" style="21" customWidth="1"/>
    <col min="2577" max="2577" width="5.625" style="21" customWidth="1"/>
    <col min="2578" max="2578" width="5.375" style="21" customWidth="1"/>
    <col min="2579" max="2579" width="6" style="21" customWidth="1"/>
    <col min="2580" max="2580" width="5.375" style="21" customWidth="1"/>
    <col min="2581" max="2581" width="5.625" style="21" customWidth="1"/>
    <col min="2582" max="2582" width="5.375" style="21" customWidth="1"/>
    <col min="2583" max="2583" width="5.625" style="21" customWidth="1"/>
    <col min="2584" max="2584" width="5.375" style="21" customWidth="1"/>
    <col min="2585" max="2586" width="5.625" style="21" customWidth="1"/>
    <col min="2587" max="2587" width="6.625" style="21" customWidth="1"/>
    <col min="2588" max="2588" width="8.25" style="21" customWidth="1"/>
    <col min="2589" max="2589" width="8.75" style="21" customWidth="1"/>
    <col min="2590" max="2816" width="9" style="21"/>
    <col min="2817" max="2817" width="6.375" style="21" customWidth="1"/>
    <col min="2818" max="2818" width="7.25" style="21" customWidth="1"/>
    <col min="2819" max="2819" width="7.75" style="21" customWidth="1"/>
    <col min="2820" max="2820" width="4.25" style="21" customWidth="1"/>
    <col min="2821" max="2821" width="7.625" style="21" bestFit="1" customWidth="1"/>
    <col min="2822" max="2822" width="4.5" style="21" customWidth="1"/>
    <col min="2823" max="2823" width="7.25" style="21" bestFit="1" customWidth="1"/>
    <col min="2824" max="2824" width="6" style="21" customWidth="1"/>
    <col min="2825" max="2825" width="5.375" style="21" customWidth="1"/>
    <col min="2826" max="2826" width="4.625" style="21" customWidth="1"/>
    <col min="2827" max="2827" width="6.25" style="21" customWidth="1"/>
    <col min="2828" max="2828" width="4.25" style="21" customWidth="1"/>
    <col min="2829" max="2829" width="6.875" style="21" customWidth="1"/>
    <col min="2830" max="2830" width="5" style="21" customWidth="1"/>
    <col min="2831" max="2831" width="4.5" style="21" customWidth="1"/>
    <col min="2832" max="2832" width="2.5" style="21" customWidth="1"/>
    <col min="2833" max="2833" width="5.625" style="21" customWidth="1"/>
    <col min="2834" max="2834" width="5.375" style="21" customWidth="1"/>
    <col min="2835" max="2835" width="6" style="21" customWidth="1"/>
    <col min="2836" max="2836" width="5.375" style="21" customWidth="1"/>
    <col min="2837" max="2837" width="5.625" style="21" customWidth="1"/>
    <col min="2838" max="2838" width="5.375" style="21" customWidth="1"/>
    <col min="2839" max="2839" width="5.625" style="21" customWidth="1"/>
    <col min="2840" max="2840" width="5.375" style="21" customWidth="1"/>
    <col min="2841" max="2842" width="5.625" style="21" customWidth="1"/>
    <col min="2843" max="2843" width="6.625" style="21" customWidth="1"/>
    <col min="2844" max="2844" width="8.25" style="21" customWidth="1"/>
    <col min="2845" max="2845" width="8.75" style="21" customWidth="1"/>
    <col min="2846" max="3072" width="9" style="21"/>
    <col min="3073" max="3073" width="6.375" style="21" customWidth="1"/>
    <col min="3074" max="3074" width="7.25" style="21" customWidth="1"/>
    <col min="3075" max="3075" width="7.75" style="21" customWidth="1"/>
    <col min="3076" max="3076" width="4.25" style="21" customWidth="1"/>
    <col min="3077" max="3077" width="7.625" style="21" bestFit="1" customWidth="1"/>
    <col min="3078" max="3078" width="4.5" style="21" customWidth="1"/>
    <col min="3079" max="3079" width="7.25" style="21" bestFit="1" customWidth="1"/>
    <col min="3080" max="3080" width="6" style="21" customWidth="1"/>
    <col min="3081" max="3081" width="5.375" style="21" customWidth="1"/>
    <col min="3082" max="3082" width="4.625" style="21" customWidth="1"/>
    <col min="3083" max="3083" width="6.25" style="21" customWidth="1"/>
    <col min="3084" max="3084" width="4.25" style="21" customWidth="1"/>
    <col min="3085" max="3085" width="6.875" style="21" customWidth="1"/>
    <col min="3086" max="3086" width="5" style="21" customWidth="1"/>
    <col min="3087" max="3087" width="4.5" style="21" customWidth="1"/>
    <col min="3088" max="3088" width="2.5" style="21" customWidth="1"/>
    <col min="3089" max="3089" width="5.625" style="21" customWidth="1"/>
    <col min="3090" max="3090" width="5.375" style="21" customWidth="1"/>
    <col min="3091" max="3091" width="6" style="21" customWidth="1"/>
    <col min="3092" max="3092" width="5.375" style="21" customWidth="1"/>
    <col min="3093" max="3093" width="5.625" style="21" customWidth="1"/>
    <col min="3094" max="3094" width="5.375" style="21" customWidth="1"/>
    <col min="3095" max="3095" width="5.625" style="21" customWidth="1"/>
    <col min="3096" max="3096" width="5.375" style="21" customWidth="1"/>
    <col min="3097" max="3098" width="5.625" style="21" customWidth="1"/>
    <col min="3099" max="3099" width="6.625" style="21" customWidth="1"/>
    <col min="3100" max="3100" width="8.25" style="21" customWidth="1"/>
    <col min="3101" max="3101" width="8.75" style="21" customWidth="1"/>
    <col min="3102" max="3328" width="9" style="21"/>
    <col min="3329" max="3329" width="6.375" style="21" customWidth="1"/>
    <col min="3330" max="3330" width="7.25" style="21" customWidth="1"/>
    <col min="3331" max="3331" width="7.75" style="21" customWidth="1"/>
    <col min="3332" max="3332" width="4.25" style="21" customWidth="1"/>
    <col min="3333" max="3333" width="7.625" style="21" bestFit="1" customWidth="1"/>
    <col min="3334" max="3334" width="4.5" style="21" customWidth="1"/>
    <col min="3335" max="3335" width="7.25" style="21" bestFit="1" customWidth="1"/>
    <col min="3336" max="3336" width="6" style="21" customWidth="1"/>
    <col min="3337" max="3337" width="5.375" style="21" customWidth="1"/>
    <col min="3338" max="3338" width="4.625" style="21" customWidth="1"/>
    <col min="3339" max="3339" width="6.25" style="21" customWidth="1"/>
    <col min="3340" max="3340" width="4.25" style="21" customWidth="1"/>
    <col min="3341" max="3341" width="6.875" style="21" customWidth="1"/>
    <col min="3342" max="3342" width="5" style="21" customWidth="1"/>
    <col min="3343" max="3343" width="4.5" style="21" customWidth="1"/>
    <col min="3344" max="3344" width="2.5" style="21" customWidth="1"/>
    <col min="3345" max="3345" width="5.625" style="21" customWidth="1"/>
    <col min="3346" max="3346" width="5.375" style="21" customWidth="1"/>
    <col min="3347" max="3347" width="6" style="21" customWidth="1"/>
    <col min="3348" max="3348" width="5.375" style="21" customWidth="1"/>
    <col min="3349" max="3349" width="5.625" style="21" customWidth="1"/>
    <col min="3350" max="3350" width="5.375" style="21" customWidth="1"/>
    <col min="3351" max="3351" width="5.625" style="21" customWidth="1"/>
    <col min="3352" max="3352" width="5.375" style="21" customWidth="1"/>
    <col min="3353" max="3354" width="5.625" style="21" customWidth="1"/>
    <col min="3355" max="3355" width="6.625" style="21" customWidth="1"/>
    <col min="3356" max="3356" width="8.25" style="21" customWidth="1"/>
    <col min="3357" max="3357" width="8.75" style="21" customWidth="1"/>
    <col min="3358" max="3584" width="9" style="21"/>
    <col min="3585" max="3585" width="6.375" style="21" customWidth="1"/>
    <col min="3586" max="3586" width="7.25" style="21" customWidth="1"/>
    <col min="3587" max="3587" width="7.75" style="21" customWidth="1"/>
    <col min="3588" max="3588" width="4.25" style="21" customWidth="1"/>
    <col min="3589" max="3589" width="7.625" style="21" bestFit="1" customWidth="1"/>
    <col min="3590" max="3590" width="4.5" style="21" customWidth="1"/>
    <col min="3591" max="3591" width="7.25" style="21" bestFit="1" customWidth="1"/>
    <col min="3592" max="3592" width="6" style="21" customWidth="1"/>
    <col min="3593" max="3593" width="5.375" style="21" customWidth="1"/>
    <col min="3594" max="3594" width="4.625" style="21" customWidth="1"/>
    <col min="3595" max="3595" width="6.25" style="21" customWidth="1"/>
    <col min="3596" max="3596" width="4.25" style="21" customWidth="1"/>
    <col min="3597" max="3597" width="6.875" style="21" customWidth="1"/>
    <col min="3598" max="3598" width="5" style="21" customWidth="1"/>
    <col min="3599" max="3599" width="4.5" style="21" customWidth="1"/>
    <col min="3600" max="3600" width="2.5" style="21" customWidth="1"/>
    <col min="3601" max="3601" width="5.625" style="21" customWidth="1"/>
    <col min="3602" max="3602" width="5.375" style="21" customWidth="1"/>
    <col min="3603" max="3603" width="6" style="21" customWidth="1"/>
    <col min="3604" max="3604" width="5.375" style="21" customWidth="1"/>
    <col min="3605" max="3605" width="5.625" style="21" customWidth="1"/>
    <col min="3606" max="3606" width="5.375" style="21" customWidth="1"/>
    <col min="3607" max="3607" width="5.625" style="21" customWidth="1"/>
    <col min="3608" max="3608" width="5.375" style="21" customWidth="1"/>
    <col min="3609" max="3610" width="5.625" style="21" customWidth="1"/>
    <col min="3611" max="3611" width="6.625" style="21" customWidth="1"/>
    <col min="3612" max="3612" width="8.25" style="21" customWidth="1"/>
    <col min="3613" max="3613" width="8.75" style="21" customWidth="1"/>
    <col min="3614" max="3840" width="9" style="21"/>
    <col min="3841" max="3841" width="6.375" style="21" customWidth="1"/>
    <col min="3842" max="3842" width="7.25" style="21" customWidth="1"/>
    <col min="3843" max="3843" width="7.75" style="21" customWidth="1"/>
    <col min="3844" max="3844" width="4.25" style="21" customWidth="1"/>
    <col min="3845" max="3845" width="7.625" style="21" bestFit="1" customWidth="1"/>
    <col min="3846" max="3846" width="4.5" style="21" customWidth="1"/>
    <col min="3847" max="3847" width="7.25" style="21" bestFit="1" customWidth="1"/>
    <col min="3848" max="3848" width="6" style="21" customWidth="1"/>
    <col min="3849" max="3849" width="5.375" style="21" customWidth="1"/>
    <col min="3850" max="3850" width="4.625" style="21" customWidth="1"/>
    <col min="3851" max="3851" width="6.25" style="21" customWidth="1"/>
    <col min="3852" max="3852" width="4.25" style="21" customWidth="1"/>
    <col min="3853" max="3853" width="6.875" style="21" customWidth="1"/>
    <col min="3854" max="3854" width="5" style="21" customWidth="1"/>
    <col min="3855" max="3855" width="4.5" style="21" customWidth="1"/>
    <col min="3856" max="3856" width="2.5" style="21" customWidth="1"/>
    <col min="3857" max="3857" width="5.625" style="21" customWidth="1"/>
    <col min="3858" max="3858" width="5.375" style="21" customWidth="1"/>
    <col min="3859" max="3859" width="6" style="21" customWidth="1"/>
    <col min="3860" max="3860" width="5.375" style="21" customWidth="1"/>
    <col min="3861" max="3861" width="5.625" style="21" customWidth="1"/>
    <col min="3862" max="3862" width="5.375" style="21" customWidth="1"/>
    <col min="3863" max="3863" width="5.625" style="21" customWidth="1"/>
    <col min="3864" max="3864" width="5.375" style="21" customWidth="1"/>
    <col min="3865" max="3866" width="5.625" style="21" customWidth="1"/>
    <col min="3867" max="3867" width="6.625" style="21" customWidth="1"/>
    <col min="3868" max="3868" width="8.25" style="21" customWidth="1"/>
    <col min="3869" max="3869" width="8.75" style="21" customWidth="1"/>
    <col min="3870" max="4096" width="9" style="21"/>
    <col min="4097" max="4097" width="6.375" style="21" customWidth="1"/>
    <col min="4098" max="4098" width="7.25" style="21" customWidth="1"/>
    <col min="4099" max="4099" width="7.75" style="21" customWidth="1"/>
    <col min="4100" max="4100" width="4.25" style="21" customWidth="1"/>
    <col min="4101" max="4101" width="7.625" style="21" bestFit="1" customWidth="1"/>
    <col min="4102" max="4102" width="4.5" style="21" customWidth="1"/>
    <col min="4103" max="4103" width="7.25" style="21" bestFit="1" customWidth="1"/>
    <col min="4104" max="4104" width="6" style="21" customWidth="1"/>
    <col min="4105" max="4105" width="5.375" style="21" customWidth="1"/>
    <col min="4106" max="4106" width="4.625" style="21" customWidth="1"/>
    <col min="4107" max="4107" width="6.25" style="21" customWidth="1"/>
    <col min="4108" max="4108" width="4.25" style="21" customWidth="1"/>
    <col min="4109" max="4109" width="6.875" style="21" customWidth="1"/>
    <col min="4110" max="4110" width="5" style="21" customWidth="1"/>
    <col min="4111" max="4111" width="4.5" style="21" customWidth="1"/>
    <col min="4112" max="4112" width="2.5" style="21" customWidth="1"/>
    <col min="4113" max="4113" width="5.625" style="21" customWidth="1"/>
    <col min="4114" max="4114" width="5.375" style="21" customWidth="1"/>
    <col min="4115" max="4115" width="6" style="21" customWidth="1"/>
    <col min="4116" max="4116" width="5.375" style="21" customWidth="1"/>
    <col min="4117" max="4117" width="5.625" style="21" customWidth="1"/>
    <col min="4118" max="4118" width="5.375" style="21" customWidth="1"/>
    <col min="4119" max="4119" width="5.625" style="21" customWidth="1"/>
    <col min="4120" max="4120" width="5.375" style="21" customWidth="1"/>
    <col min="4121" max="4122" width="5.625" style="21" customWidth="1"/>
    <col min="4123" max="4123" width="6.625" style="21" customWidth="1"/>
    <col min="4124" max="4124" width="8.25" style="21" customWidth="1"/>
    <col min="4125" max="4125" width="8.75" style="21" customWidth="1"/>
    <col min="4126" max="4352" width="9" style="21"/>
    <col min="4353" max="4353" width="6.375" style="21" customWidth="1"/>
    <col min="4354" max="4354" width="7.25" style="21" customWidth="1"/>
    <col min="4355" max="4355" width="7.75" style="21" customWidth="1"/>
    <col min="4356" max="4356" width="4.25" style="21" customWidth="1"/>
    <col min="4357" max="4357" width="7.625" style="21" bestFit="1" customWidth="1"/>
    <col min="4358" max="4358" width="4.5" style="21" customWidth="1"/>
    <col min="4359" max="4359" width="7.25" style="21" bestFit="1" customWidth="1"/>
    <col min="4360" max="4360" width="6" style="21" customWidth="1"/>
    <col min="4361" max="4361" width="5.375" style="21" customWidth="1"/>
    <col min="4362" max="4362" width="4.625" style="21" customWidth="1"/>
    <col min="4363" max="4363" width="6.25" style="21" customWidth="1"/>
    <col min="4364" max="4364" width="4.25" style="21" customWidth="1"/>
    <col min="4365" max="4365" width="6.875" style="21" customWidth="1"/>
    <col min="4366" max="4366" width="5" style="21" customWidth="1"/>
    <col min="4367" max="4367" width="4.5" style="21" customWidth="1"/>
    <col min="4368" max="4368" width="2.5" style="21" customWidth="1"/>
    <col min="4369" max="4369" width="5.625" style="21" customWidth="1"/>
    <col min="4370" max="4370" width="5.375" style="21" customWidth="1"/>
    <col min="4371" max="4371" width="6" style="21" customWidth="1"/>
    <col min="4372" max="4372" width="5.375" style="21" customWidth="1"/>
    <col min="4373" max="4373" width="5.625" style="21" customWidth="1"/>
    <col min="4374" max="4374" width="5.375" style="21" customWidth="1"/>
    <col min="4375" max="4375" width="5.625" style="21" customWidth="1"/>
    <col min="4376" max="4376" width="5.375" style="21" customWidth="1"/>
    <col min="4377" max="4378" width="5.625" style="21" customWidth="1"/>
    <col min="4379" max="4379" width="6.625" style="21" customWidth="1"/>
    <col min="4380" max="4380" width="8.25" style="21" customWidth="1"/>
    <col min="4381" max="4381" width="8.75" style="21" customWidth="1"/>
    <col min="4382" max="4608" width="9" style="21"/>
    <col min="4609" max="4609" width="6.375" style="21" customWidth="1"/>
    <col min="4610" max="4610" width="7.25" style="21" customWidth="1"/>
    <col min="4611" max="4611" width="7.75" style="21" customWidth="1"/>
    <col min="4612" max="4612" width="4.25" style="21" customWidth="1"/>
    <col min="4613" max="4613" width="7.625" style="21" bestFit="1" customWidth="1"/>
    <col min="4614" max="4614" width="4.5" style="21" customWidth="1"/>
    <col min="4615" max="4615" width="7.25" style="21" bestFit="1" customWidth="1"/>
    <col min="4616" max="4616" width="6" style="21" customWidth="1"/>
    <col min="4617" max="4617" width="5.375" style="21" customWidth="1"/>
    <col min="4618" max="4618" width="4.625" style="21" customWidth="1"/>
    <col min="4619" max="4619" width="6.25" style="21" customWidth="1"/>
    <col min="4620" max="4620" width="4.25" style="21" customWidth="1"/>
    <col min="4621" max="4621" width="6.875" style="21" customWidth="1"/>
    <col min="4622" max="4622" width="5" style="21" customWidth="1"/>
    <col min="4623" max="4623" width="4.5" style="21" customWidth="1"/>
    <col min="4624" max="4624" width="2.5" style="21" customWidth="1"/>
    <col min="4625" max="4625" width="5.625" style="21" customWidth="1"/>
    <col min="4626" max="4626" width="5.375" style="21" customWidth="1"/>
    <col min="4627" max="4627" width="6" style="21" customWidth="1"/>
    <col min="4628" max="4628" width="5.375" style="21" customWidth="1"/>
    <col min="4629" max="4629" width="5.625" style="21" customWidth="1"/>
    <col min="4630" max="4630" width="5.375" style="21" customWidth="1"/>
    <col min="4631" max="4631" width="5.625" style="21" customWidth="1"/>
    <col min="4632" max="4632" width="5.375" style="21" customWidth="1"/>
    <col min="4633" max="4634" width="5.625" style="21" customWidth="1"/>
    <col min="4635" max="4635" width="6.625" style="21" customWidth="1"/>
    <col min="4636" max="4636" width="8.25" style="21" customWidth="1"/>
    <col min="4637" max="4637" width="8.75" style="21" customWidth="1"/>
    <col min="4638" max="4864" width="9" style="21"/>
    <col min="4865" max="4865" width="6.375" style="21" customWidth="1"/>
    <col min="4866" max="4866" width="7.25" style="21" customWidth="1"/>
    <col min="4867" max="4867" width="7.75" style="21" customWidth="1"/>
    <col min="4868" max="4868" width="4.25" style="21" customWidth="1"/>
    <col min="4869" max="4869" width="7.625" style="21" bestFit="1" customWidth="1"/>
    <col min="4870" max="4870" width="4.5" style="21" customWidth="1"/>
    <col min="4871" max="4871" width="7.25" style="21" bestFit="1" customWidth="1"/>
    <col min="4872" max="4872" width="6" style="21" customWidth="1"/>
    <col min="4873" max="4873" width="5.375" style="21" customWidth="1"/>
    <col min="4874" max="4874" width="4.625" style="21" customWidth="1"/>
    <col min="4875" max="4875" width="6.25" style="21" customWidth="1"/>
    <col min="4876" max="4876" width="4.25" style="21" customWidth="1"/>
    <col min="4877" max="4877" width="6.875" style="21" customWidth="1"/>
    <col min="4878" max="4878" width="5" style="21" customWidth="1"/>
    <col min="4879" max="4879" width="4.5" style="21" customWidth="1"/>
    <col min="4880" max="4880" width="2.5" style="21" customWidth="1"/>
    <col min="4881" max="4881" width="5.625" style="21" customWidth="1"/>
    <col min="4882" max="4882" width="5.375" style="21" customWidth="1"/>
    <col min="4883" max="4883" width="6" style="21" customWidth="1"/>
    <col min="4884" max="4884" width="5.375" style="21" customWidth="1"/>
    <col min="4885" max="4885" width="5.625" style="21" customWidth="1"/>
    <col min="4886" max="4886" width="5.375" style="21" customWidth="1"/>
    <col min="4887" max="4887" width="5.625" style="21" customWidth="1"/>
    <col min="4888" max="4888" width="5.375" style="21" customWidth="1"/>
    <col min="4889" max="4890" width="5.625" style="21" customWidth="1"/>
    <col min="4891" max="4891" width="6.625" style="21" customWidth="1"/>
    <col min="4892" max="4892" width="8.25" style="21" customWidth="1"/>
    <col min="4893" max="4893" width="8.75" style="21" customWidth="1"/>
    <col min="4894" max="5120" width="9" style="21"/>
    <col min="5121" max="5121" width="6.375" style="21" customWidth="1"/>
    <col min="5122" max="5122" width="7.25" style="21" customWidth="1"/>
    <col min="5123" max="5123" width="7.75" style="21" customWidth="1"/>
    <col min="5124" max="5124" width="4.25" style="21" customWidth="1"/>
    <col min="5125" max="5125" width="7.625" style="21" bestFit="1" customWidth="1"/>
    <col min="5126" max="5126" width="4.5" style="21" customWidth="1"/>
    <col min="5127" max="5127" width="7.25" style="21" bestFit="1" customWidth="1"/>
    <col min="5128" max="5128" width="6" style="21" customWidth="1"/>
    <col min="5129" max="5129" width="5.375" style="21" customWidth="1"/>
    <col min="5130" max="5130" width="4.625" style="21" customWidth="1"/>
    <col min="5131" max="5131" width="6.25" style="21" customWidth="1"/>
    <col min="5132" max="5132" width="4.25" style="21" customWidth="1"/>
    <col min="5133" max="5133" width="6.875" style="21" customWidth="1"/>
    <col min="5134" max="5134" width="5" style="21" customWidth="1"/>
    <col min="5135" max="5135" width="4.5" style="21" customWidth="1"/>
    <col min="5136" max="5136" width="2.5" style="21" customWidth="1"/>
    <col min="5137" max="5137" width="5.625" style="21" customWidth="1"/>
    <col min="5138" max="5138" width="5.375" style="21" customWidth="1"/>
    <col min="5139" max="5139" width="6" style="21" customWidth="1"/>
    <col min="5140" max="5140" width="5.375" style="21" customWidth="1"/>
    <col min="5141" max="5141" width="5.625" style="21" customWidth="1"/>
    <col min="5142" max="5142" width="5.375" style="21" customWidth="1"/>
    <col min="5143" max="5143" width="5.625" style="21" customWidth="1"/>
    <col min="5144" max="5144" width="5.375" style="21" customWidth="1"/>
    <col min="5145" max="5146" width="5.625" style="21" customWidth="1"/>
    <col min="5147" max="5147" width="6.625" style="21" customWidth="1"/>
    <col min="5148" max="5148" width="8.25" style="21" customWidth="1"/>
    <col min="5149" max="5149" width="8.75" style="21" customWidth="1"/>
    <col min="5150" max="5376" width="9" style="21"/>
    <col min="5377" max="5377" width="6.375" style="21" customWidth="1"/>
    <col min="5378" max="5378" width="7.25" style="21" customWidth="1"/>
    <col min="5379" max="5379" width="7.75" style="21" customWidth="1"/>
    <col min="5380" max="5380" width="4.25" style="21" customWidth="1"/>
    <col min="5381" max="5381" width="7.625" style="21" bestFit="1" customWidth="1"/>
    <col min="5382" max="5382" width="4.5" style="21" customWidth="1"/>
    <col min="5383" max="5383" width="7.25" style="21" bestFit="1" customWidth="1"/>
    <col min="5384" max="5384" width="6" style="21" customWidth="1"/>
    <col min="5385" max="5385" width="5.375" style="21" customWidth="1"/>
    <col min="5386" max="5386" width="4.625" style="21" customWidth="1"/>
    <col min="5387" max="5387" width="6.25" style="21" customWidth="1"/>
    <col min="5388" max="5388" width="4.25" style="21" customWidth="1"/>
    <col min="5389" max="5389" width="6.875" style="21" customWidth="1"/>
    <col min="5390" max="5390" width="5" style="21" customWidth="1"/>
    <col min="5391" max="5391" width="4.5" style="21" customWidth="1"/>
    <col min="5392" max="5392" width="2.5" style="21" customWidth="1"/>
    <col min="5393" max="5393" width="5.625" style="21" customWidth="1"/>
    <col min="5394" max="5394" width="5.375" style="21" customWidth="1"/>
    <col min="5395" max="5395" width="6" style="21" customWidth="1"/>
    <col min="5396" max="5396" width="5.375" style="21" customWidth="1"/>
    <col min="5397" max="5397" width="5.625" style="21" customWidth="1"/>
    <col min="5398" max="5398" width="5.375" style="21" customWidth="1"/>
    <col min="5399" max="5399" width="5.625" style="21" customWidth="1"/>
    <col min="5400" max="5400" width="5.375" style="21" customWidth="1"/>
    <col min="5401" max="5402" width="5.625" style="21" customWidth="1"/>
    <col min="5403" max="5403" width="6.625" style="21" customWidth="1"/>
    <col min="5404" max="5404" width="8.25" style="21" customWidth="1"/>
    <col min="5405" max="5405" width="8.75" style="21" customWidth="1"/>
    <col min="5406" max="5632" width="9" style="21"/>
    <col min="5633" max="5633" width="6.375" style="21" customWidth="1"/>
    <col min="5634" max="5634" width="7.25" style="21" customWidth="1"/>
    <col min="5635" max="5635" width="7.75" style="21" customWidth="1"/>
    <col min="5636" max="5636" width="4.25" style="21" customWidth="1"/>
    <col min="5637" max="5637" width="7.625" style="21" bestFit="1" customWidth="1"/>
    <col min="5638" max="5638" width="4.5" style="21" customWidth="1"/>
    <col min="5639" max="5639" width="7.25" style="21" bestFit="1" customWidth="1"/>
    <col min="5640" max="5640" width="6" style="21" customWidth="1"/>
    <col min="5641" max="5641" width="5.375" style="21" customWidth="1"/>
    <col min="5642" max="5642" width="4.625" style="21" customWidth="1"/>
    <col min="5643" max="5643" width="6.25" style="21" customWidth="1"/>
    <col min="5644" max="5644" width="4.25" style="21" customWidth="1"/>
    <col min="5645" max="5645" width="6.875" style="21" customWidth="1"/>
    <col min="5646" max="5646" width="5" style="21" customWidth="1"/>
    <col min="5647" max="5647" width="4.5" style="21" customWidth="1"/>
    <col min="5648" max="5648" width="2.5" style="21" customWidth="1"/>
    <col min="5649" max="5649" width="5.625" style="21" customWidth="1"/>
    <col min="5650" max="5650" width="5.375" style="21" customWidth="1"/>
    <col min="5651" max="5651" width="6" style="21" customWidth="1"/>
    <col min="5652" max="5652" width="5.375" style="21" customWidth="1"/>
    <col min="5653" max="5653" width="5.625" style="21" customWidth="1"/>
    <col min="5654" max="5654" width="5.375" style="21" customWidth="1"/>
    <col min="5655" max="5655" width="5.625" style="21" customWidth="1"/>
    <col min="5656" max="5656" width="5.375" style="21" customWidth="1"/>
    <col min="5657" max="5658" width="5.625" style="21" customWidth="1"/>
    <col min="5659" max="5659" width="6.625" style="21" customWidth="1"/>
    <col min="5660" max="5660" width="8.25" style="21" customWidth="1"/>
    <col min="5661" max="5661" width="8.75" style="21" customWidth="1"/>
    <col min="5662" max="5888" width="9" style="21"/>
    <col min="5889" max="5889" width="6.375" style="21" customWidth="1"/>
    <col min="5890" max="5890" width="7.25" style="21" customWidth="1"/>
    <col min="5891" max="5891" width="7.75" style="21" customWidth="1"/>
    <col min="5892" max="5892" width="4.25" style="21" customWidth="1"/>
    <col min="5893" max="5893" width="7.625" style="21" bestFit="1" customWidth="1"/>
    <col min="5894" max="5894" width="4.5" style="21" customWidth="1"/>
    <col min="5895" max="5895" width="7.25" style="21" bestFit="1" customWidth="1"/>
    <col min="5896" max="5896" width="6" style="21" customWidth="1"/>
    <col min="5897" max="5897" width="5.375" style="21" customWidth="1"/>
    <col min="5898" max="5898" width="4.625" style="21" customWidth="1"/>
    <col min="5899" max="5899" width="6.25" style="21" customWidth="1"/>
    <col min="5900" max="5900" width="4.25" style="21" customWidth="1"/>
    <col min="5901" max="5901" width="6.875" style="21" customWidth="1"/>
    <col min="5902" max="5902" width="5" style="21" customWidth="1"/>
    <col min="5903" max="5903" width="4.5" style="21" customWidth="1"/>
    <col min="5904" max="5904" width="2.5" style="21" customWidth="1"/>
    <col min="5905" max="5905" width="5.625" style="21" customWidth="1"/>
    <col min="5906" max="5906" width="5.375" style="21" customWidth="1"/>
    <col min="5907" max="5907" width="6" style="21" customWidth="1"/>
    <col min="5908" max="5908" width="5.375" style="21" customWidth="1"/>
    <col min="5909" max="5909" width="5.625" style="21" customWidth="1"/>
    <col min="5910" max="5910" width="5.375" style="21" customWidth="1"/>
    <col min="5911" max="5911" width="5.625" style="21" customWidth="1"/>
    <col min="5912" max="5912" width="5.375" style="21" customWidth="1"/>
    <col min="5913" max="5914" width="5.625" style="21" customWidth="1"/>
    <col min="5915" max="5915" width="6.625" style="21" customWidth="1"/>
    <col min="5916" max="5916" width="8.25" style="21" customWidth="1"/>
    <col min="5917" max="5917" width="8.75" style="21" customWidth="1"/>
    <col min="5918" max="6144" width="9" style="21"/>
    <col min="6145" max="6145" width="6.375" style="21" customWidth="1"/>
    <col min="6146" max="6146" width="7.25" style="21" customWidth="1"/>
    <col min="6147" max="6147" width="7.75" style="21" customWidth="1"/>
    <col min="6148" max="6148" width="4.25" style="21" customWidth="1"/>
    <col min="6149" max="6149" width="7.625" style="21" bestFit="1" customWidth="1"/>
    <col min="6150" max="6150" width="4.5" style="21" customWidth="1"/>
    <col min="6151" max="6151" width="7.25" style="21" bestFit="1" customWidth="1"/>
    <col min="6152" max="6152" width="6" style="21" customWidth="1"/>
    <col min="6153" max="6153" width="5.375" style="21" customWidth="1"/>
    <col min="6154" max="6154" width="4.625" style="21" customWidth="1"/>
    <col min="6155" max="6155" width="6.25" style="21" customWidth="1"/>
    <col min="6156" max="6156" width="4.25" style="21" customWidth="1"/>
    <col min="6157" max="6157" width="6.875" style="21" customWidth="1"/>
    <col min="6158" max="6158" width="5" style="21" customWidth="1"/>
    <col min="6159" max="6159" width="4.5" style="21" customWidth="1"/>
    <col min="6160" max="6160" width="2.5" style="21" customWidth="1"/>
    <col min="6161" max="6161" width="5.625" style="21" customWidth="1"/>
    <col min="6162" max="6162" width="5.375" style="21" customWidth="1"/>
    <col min="6163" max="6163" width="6" style="21" customWidth="1"/>
    <col min="6164" max="6164" width="5.375" style="21" customWidth="1"/>
    <col min="6165" max="6165" width="5.625" style="21" customWidth="1"/>
    <col min="6166" max="6166" width="5.375" style="21" customWidth="1"/>
    <col min="6167" max="6167" width="5.625" style="21" customWidth="1"/>
    <col min="6168" max="6168" width="5.375" style="21" customWidth="1"/>
    <col min="6169" max="6170" width="5.625" style="21" customWidth="1"/>
    <col min="6171" max="6171" width="6.625" style="21" customWidth="1"/>
    <col min="6172" max="6172" width="8.25" style="21" customWidth="1"/>
    <col min="6173" max="6173" width="8.75" style="21" customWidth="1"/>
    <col min="6174" max="6400" width="9" style="21"/>
    <col min="6401" max="6401" width="6.375" style="21" customWidth="1"/>
    <col min="6402" max="6402" width="7.25" style="21" customWidth="1"/>
    <col min="6403" max="6403" width="7.75" style="21" customWidth="1"/>
    <col min="6404" max="6404" width="4.25" style="21" customWidth="1"/>
    <col min="6405" max="6405" width="7.625" style="21" bestFit="1" customWidth="1"/>
    <col min="6406" max="6406" width="4.5" style="21" customWidth="1"/>
    <col min="6407" max="6407" width="7.25" style="21" bestFit="1" customWidth="1"/>
    <col min="6408" max="6408" width="6" style="21" customWidth="1"/>
    <col min="6409" max="6409" width="5.375" style="21" customWidth="1"/>
    <col min="6410" max="6410" width="4.625" style="21" customWidth="1"/>
    <col min="6411" max="6411" width="6.25" style="21" customWidth="1"/>
    <col min="6412" max="6412" width="4.25" style="21" customWidth="1"/>
    <col min="6413" max="6413" width="6.875" style="21" customWidth="1"/>
    <col min="6414" max="6414" width="5" style="21" customWidth="1"/>
    <col min="6415" max="6415" width="4.5" style="21" customWidth="1"/>
    <col min="6416" max="6416" width="2.5" style="21" customWidth="1"/>
    <col min="6417" max="6417" width="5.625" style="21" customWidth="1"/>
    <col min="6418" max="6418" width="5.375" style="21" customWidth="1"/>
    <col min="6419" max="6419" width="6" style="21" customWidth="1"/>
    <col min="6420" max="6420" width="5.375" style="21" customWidth="1"/>
    <col min="6421" max="6421" width="5.625" style="21" customWidth="1"/>
    <col min="6422" max="6422" width="5.375" style="21" customWidth="1"/>
    <col min="6423" max="6423" width="5.625" style="21" customWidth="1"/>
    <col min="6424" max="6424" width="5.375" style="21" customWidth="1"/>
    <col min="6425" max="6426" width="5.625" style="21" customWidth="1"/>
    <col min="6427" max="6427" width="6.625" style="21" customWidth="1"/>
    <col min="6428" max="6428" width="8.25" style="21" customWidth="1"/>
    <col min="6429" max="6429" width="8.75" style="21" customWidth="1"/>
    <col min="6430" max="6656" width="9" style="21"/>
    <col min="6657" max="6657" width="6.375" style="21" customWidth="1"/>
    <col min="6658" max="6658" width="7.25" style="21" customWidth="1"/>
    <col min="6659" max="6659" width="7.75" style="21" customWidth="1"/>
    <col min="6660" max="6660" width="4.25" style="21" customWidth="1"/>
    <col min="6661" max="6661" width="7.625" style="21" bestFit="1" customWidth="1"/>
    <col min="6662" max="6662" width="4.5" style="21" customWidth="1"/>
    <col min="6663" max="6663" width="7.25" style="21" bestFit="1" customWidth="1"/>
    <col min="6664" max="6664" width="6" style="21" customWidth="1"/>
    <col min="6665" max="6665" width="5.375" style="21" customWidth="1"/>
    <col min="6666" max="6666" width="4.625" style="21" customWidth="1"/>
    <col min="6667" max="6667" width="6.25" style="21" customWidth="1"/>
    <col min="6668" max="6668" width="4.25" style="21" customWidth="1"/>
    <col min="6669" max="6669" width="6.875" style="21" customWidth="1"/>
    <col min="6670" max="6670" width="5" style="21" customWidth="1"/>
    <col min="6671" max="6671" width="4.5" style="21" customWidth="1"/>
    <col min="6672" max="6672" width="2.5" style="21" customWidth="1"/>
    <col min="6673" max="6673" width="5.625" style="21" customWidth="1"/>
    <col min="6674" max="6674" width="5.375" style="21" customWidth="1"/>
    <col min="6675" max="6675" width="6" style="21" customWidth="1"/>
    <col min="6676" max="6676" width="5.375" style="21" customWidth="1"/>
    <col min="6677" max="6677" width="5.625" style="21" customWidth="1"/>
    <col min="6678" max="6678" width="5.375" style="21" customWidth="1"/>
    <col min="6679" max="6679" width="5.625" style="21" customWidth="1"/>
    <col min="6680" max="6680" width="5.375" style="21" customWidth="1"/>
    <col min="6681" max="6682" width="5.625" style="21" customWidth="1"/>
    <col min="6683" max="6683" width="6.625" style="21" customWidth="1"/>
    <col min="6684" max="6684" width="8.25" style="21" customWidth="1"/>
    <col min="6685" max="6685" width="8.75" style="21" customWidth="1"/>
    <col min="6686" max="6912" width="9" style="21"/>
    <col min="6913" max="6913" width="6.375" style="21" customWidth="1"/>
    <col min="6914" max="6914" width="7.25" style="21" customWidth="1"/>
    <col min="6915" max="6915" width="7.75" style="21" customWidth="1"/>
    <col min="6916" max="6916" width="4.25" style="21" customWidth="1"/>
    <col min="6917" max="6917" width="7.625" style="21" bestFit="1" customWidth="1"/>
    <col min="6918" max="6918" width="4.5" style="21" customWidth="1"/>
    <col min="6919" max="6919" width="7.25" style="21" bestFit="1" customWidth="1"/>
    <col min="6920" max="6920" width="6" style="21" customWidth="1"/>
    <col min="6921" max="6921" width="5.375" style="21" customWidth="1"/>
    <col min="6922" max="6922" width="4.625" style="21" customWidth="1"/>
    <col min="6923" max="6923" width="6.25" style="21" customWidth="1"/>
    <col min="6924" max="6924" width="4.25" style="21" customWidth="1"/>
    <col min="6925" max="6925" width="6.875" style="21" customWidth="1"/>
    <col min="6926" max="6926" width="5" style="21" customWidth="1"/>
    <col min="6927" max="6927" width="4.5" style="21" customWidth="1"/>
    <col min="6928" max="6928" width="2.5" style="21" customWidth="1"/>
    <col min="6929" max="6929" width="5.625" style="21" customWidth="1"/>
    <col min="6930" max="6930" width="5.375" style="21" customWidth="1"/>
    <col min="6931" max="6931" width="6" style="21" customWidth="1"/>
    <col min="6932" max="6932" width="5.375" style="21" customWidth="1"/>
    <col min="6933" max="6933" width="5.625" style="21" customWidth="1"/>
    <col min="6934" max="6934" width="5.375" style="21" customWidth="1"/>
    <col min="6935" max="6935" width="5.625" style="21" customWidth="1"/>
    <col min="6936" max="6936" width="5.375" style="21" customWidth="1"/>
    <col min="6937" max="6938" width="5.625" style="21" customWidth="1"/>
    <col min="6939" max="6939" width="6.625" style="21" customWidth="1"/>
    <col min="6940" max="6940" width="8.25" style="21" customWidth="1"/>
    <col min="6941" max="6941" width="8.75" style="21" customWidth="1"/>
    <col min="6942" max="7168" width="9" style="21"/>
    <col min="7169" max="7169" width="6.375" style="21" customWidth="1"/>
    <col min="7170" max="7170" width="7.25" style="21" customWidth="1"/>
    <col min="7171" max="7171" width="7.75" style="21" customWidth="1"/>
    <col min="7172" max="7172" width="4.25" style="21" customWidth="1"/>
    <col min="7173" max="7173" width="7.625" style="21" bestFit="1" customWidth="1"/>
    <col min="7174" max="7174" width="4.5" style="21" customWidth="1"/>
    <col min="7175" max="7175" width="7.25" style="21" bestFit="1" customWidth="1"/>
    <col min="7176" max="7176" width="6" style="21" customWidth="1"/>
    <col min="7177" max="7177" width="5.375" style="21" customWidth="1"/>
    <col min="7178" max="7178" width="4.625" style="21" customWidth="1"/>
    <col min="7179" max="7179" width="6.25" style="21" customWidth="1"/>
    <col min="7180" max="7180" width="4.25" style="21" customWidth="1"/>
    <col min="7181" max="7181" width="6.875" style="21" customWidth="1"/>
    <col min="7182" max="7182" width="5" style="21" customWidth="1"/>
    <col min="7183" max="7183" width="4.5" style="21" customWidth="1"/>
    <col min="7184" max="7184" width="2.5" style="21" customWidth="1"/>
    <col min="7185" max="7185" width="5.625" style="21" customWidth="1"/>
    <col min="7186" max="7186" width="5.375" style="21" customWidth="1"/>
    <col min="7187" max="7187" width="6" style="21" customWidth="1"/>
    <col min="7188" max="7188" width="5.375" style="21" customWidth="1"/>
    <col min="7189" max="7189" width="5.625" style="21" customWidth="1"/>
    <col min="7190" max="7190" width="5.375" style="21" customWidth="1"/>
    <col min="7191" max="7191" width="5.625" style="21" customWidth="1"/>
    <col min="7192" max="7192" width="5.375" style="21" customWidth="1"/>
    <col min="7193" max="7194" width="5.625" style="21" customWidth="1"/>
    <col min="7195" max="7195" width="6.625" style="21" customWidth="1"/>
    <col min="7196" max="7196" width="8.25" style="21" customWidth="1"/>
    <col min="7197" max="7197" width="8.75" style="21" customWidth="1"/>
    <col min="7198" max="7424" width="9" style="21"/>
    <col min="7425" max="7425" width="6.375" style="21" customWidth="1"/>
    <col min="7426" max="7426" width="7.25" style="21" customWidth="1"/>
    <col min="7427" max="7427" width="7.75" style="21" customWidth="1"/>
    <col min="7428" max="7428" width="4.25" style="21" customWidth="1"/>
    <col min="7429" max="7429" width="7.625" style="21" bestFit="1" customWidth="1"/>
    <col min="7430" max="7430" width="4.5" style="21" customWidth="1"/>
    <col min="7431" max="7431" width="7.25" style="21" bestFit="1" customWidth="1"/>
    <col min="7432" max="7432" width="6" style="21" customWidth="1"/>
    <col min="7433" max="7433" width="5.375" style="21" customWidth="1"/>
    <col min="7434" max="7434" width="4.625" style="21" customWidth="1"/>
    <col min="7435" max="7435" width="6.25" style="21" customWidth="1"/>
    <col min="7436" max="7436" width="4.25" style="21" customWidth="1"/>
    <col min="7437" max="7437" width="6.875" style="21" customWidth="1"/>
    <col min="7438" max="7438" width="5" style="21" customWidth="1"/>
    <col min="7439" max="7439" width="4.5" style="21" customWidth="1"/>
    <col min="7440" max="7440" width="2.5" style="21" customWidth="1"/>
    <col min="7441" max="7441" width="5.625" style="21" customWidth="1"/>
    <col min="7442" max="7442" width="5.375" style="21" customWidth="1"/>
    <col min="7443" max="7443" width="6" style="21" customWidth="1"/>
    <col min="7444" max="7444" width="5.375" style="21" customWidth="1"/>
    <col min="7445" max="7445" width="5.625" style="21" customWidth="1"/>
    <col min="7446" max="7446" width="5.375" style="21" customWidth="1"/>
    <col min="7447" max="7447" width="5.625" style="21" customWidth="1"/>
    <col min="7448" max="7448" width="5.375" style="21" customWidth="1"/>
    <col min="7449" max="7450" width="5.625" style="21" customWidth="1"/>
    <col min="7451" max="7451" width="6.625" style="21" customWidth="1"/>
    <col min="7452" max="7452" width="8.25" style="21" customWidth="1"/>
    <col min="7453" max="7453" width="8.75" style="21" customWidth="1"/>
    <col min="7454" max="7680" width="9" style="21"/>
    <col min="7681" max="7681" width="6.375" style="21" customWidth="1"/>
    <col min="7682" max="7682" width="7.25" style="21" customWidth="1"/>
    <col min="7683" max="7683" width="7.75" style="21" customWidth="1"/>
    <col min="7684" max="7684" width="4.25" style="21" customWidth="1"/>
    <col min="7685" max="7685" width="7.625" style="21" bestFit="1" customWidth="1"/>
    <col min="7686" max="7686" width="4.5" style="21" customWidth="1"/>
    <col min="7687" max="7687" width="7.25" style="21" bestFit="1" customWidth="1"/>
    <col min="7688" max="7688" width="6" style="21" customWidth="1"/>
    <col min="7689" max="7689" width="5.375" style="21" customWidth="1"/>
    <col min="7690" max="7690" width="4.625" style="21" customWidth="1"/>
    <col min="7691" max="7691" width="6.25" style="21" customWidth="1"/>
    <col min="7692" max="7692" width="4.25" style="21" customWidth="1"/>
    <col min="7693" max="7693" width="6.875" style="21" customWidth="1"/>
    <col min="7694" max="7694" width="5" style="21" customWidth="1"/>
    <col min="7695" max="7695" width="4.5" style="21" customWidth="1"/>
    <col min="7696" max="7696" width="2.5" style="21" customWidth="1"/>
    <col min="7697" max="7697" width="5.625" style="21" customWidth="1"/>
    <col min="7698" max="7698" width="5.375" style="21" customWidth="1"/>
    <col min="7699" max="7699" width="6" style="21" customWidth="1"/>
    <col min="7700" max="7700" width="5.375" style="21" customWidth="1"/>
    <col min="7701" max="7701" width="5.625" style="21" customWidth="1"/>
    <col min="7702" max="7702" width="5.375" style="21" customWidth="1"/>
    <col min="7703" max="7703" width="5.625" style="21" customWidth="1"/>
    <col min="7704" max="7704" width="5.375" style="21" customWidth="1"/>
    <col min="7705" max="7706" width="5.625" style="21" customWidth="1"/>
    <col min="7707" max="7707" width="6.625" style="21" customWidth="1"/>
    <col min="7708" max="7708" width="8.25" style="21" customWidth="1"/>
    <col min="7709" max="7709" width="8.75" style="21" customWidth="1"/>
    <col min="7710" max="7936" width="9" style="21"/>
    <col min="7937" max="7937" width="6.375" style="21" customWidth="1"/>
    <col min="7938" max="7938" width="7.25" style="21" customWidth="1"/>
    <col min="7939" max="7939" width="7.75" style="21" customWidth="1"/>
    <col min="7940" max="7940" width="4.25" style="21" customWidth="1"/>
    <col min="7941" max="7941" width="7.625" style="21" bestFit="1" customWidth="1"/>
    <col min="7942" max="7942" width="4.5" style="21" customWidth="1"/>
    <col min="7943" max="7943" width="7.25" style="21" bestFit="1" customWidth="1"/>
    <col min="7944" max="7944" width="6" style="21" customWidth="1"/>
    <col min="7945" max="7945" width="5.375" style="21" customWidth="1"/>
    <col min="7946" max="7946" width="4.625" style="21" customWidth="1"/>
    <col min="7947" max="7947" width="6.25" style="21" customWidth="1"/>
    <col min="7948" max="7948" width="4.25" style="21" customWidth="1"/>
    <col min="7949" max="7949" width="6.875" style="21" customWidth="1"/>
    <col min="7950" max="7950" width="5" style="21" customWidth="1"/>
    <col min="7951" max="7951" width="4.5" style="21" customWidth="1"/>
    <col min="7952" max="7952" width="2.5" style="21" customWidth="1"/>
    <col min="7953" max="7953" width="5.625" style="21" customWidth="1"/>
    <col min="7954" max="7954" width="5.375" style="21" customWidth="1"/>
    <col min="7955" max="7955" width="6" style="21" customWidth="1"/>
    <col min="7956" max="7956" width="5.375" style="21" customWidth="1"/>
    <col min="7957" max="7957" width="5.625" style="21" customWidth="1"/>
    <col min="7958" max="7958" width="5.375" style="21" customWidth="1"/>
    <col min="7959" max="7959" width="5.625" style="21" customWidth="1"/>
    <col min="7960" max="7960" width="5.375" style="21" customWidth="1"/>
    <col min="7961" max="7962" width="5.625" style="21" customWidth="1"/>
    <col min="7963" max="7963" width="6.625" style="21" customWidth="1"/>
    <col min="7964" max="7964" width="8.25" style="21" customWidth="1"/>
    <col min="7965" max="7965" width="8.75" style="21" customWidth="1"/>
    <col min="7966" max="8192" width="9" style="21"/>
    <col min="8193" max="8193" width="6.375" style="21" customWidth="1"/>
    <col min="8194" max="8194" width="7.25" style="21" customWidth="1"/>
    <col min="8195" max="8195" width="7.75" style="21" customWidth="1"/>
    <col min="8196" max="8196" width="4.25" style="21" customWidth="1"/>
    <col min="8197" max="8197" width="7.625" style="21" bestFit="1" customWidth="1"/>
    <col min="8198" max="8198" width="4.5" style="21" customWidth="1"/>
    <col min="8199" max="8199" width="7.25" style="21" bestFit="1" customWidth="1"/>
    <col min="8200" max="8200" width="6" style="21" customWidth="1"/>
    <col min="8201" max="8201" width="5.375" style="21" customWidth="1"/>
    <col min="8202" max="8202" width="4.625" style="21" customWidth="1"/>
    <col min="8203" max="8203" width="6.25" style="21" customWidth="1"/>
    <col min="8204" max="8204" width="4.25" style="21" customWidth="1"/>
    <col min="8205" max="8205" width="6.875" style="21" customWidth="1"/>
    <col min="8206" max="8206" width="5" style="21" customWidth="1"/>
    <col min="8207" max="8207" width="4.5" style="21" customWidth="1"/>
    <col min="8208" max="8208" width="2.5" style="21" customWidth="1"/>
    <col min="8209" max="8209" width="5.625" style="21" customWidth="1"/>
    <col min="8210" max="8210" width="5.375" style="21" customWidth="1"/>
    <col min="8211" max="8211" width="6" style="21" customWidth="1"/>
    <col min="8212" max="8212" width="5.375" style="21" customWidth="1"/>
    <col min="8213" max="8213" width="5.625" style="21" customWidth="1"/>
    <col min="8214" max="8214" width="5.375" style="21" customWidth="1"/>
    <col min="8215" max="8215" width="5.625" style="21" customWidth="1"/>
    <col min="8216" max="8216" width="5.375" style="21" customWidth="1"/>
    <col min="8217" max="8218" width="5.625" style="21" customWidth="1"/>
    <col min="8219" max="8219" width="6.625" style="21" customWidth="1"/>
    <col min="8220" max="8220" width="8.25" style="21" customWidth="1"/>
    <col min="8221" max="8221" width="8.75" style="21" customWidth="1"/>
    <col min="8222" max="8448" width="9" style="21"/>
    <col min="8449" max="8449" width="6.375" style="21" customWidth="1"/>
    <col min="8450" max="8450" width="7.25" style="21" customWidth="1"/>
    <col min="8451" max="8451" width="7.75" style="21" customWidth="1"/>
    <col min="8452" max="8452" width="4.25" style="21" customWidth="1"/>
    <col min="8453" max="8453" width="7.625" style="21" bestFit="1" customWidth="1"/>
    <col min="8454" max="8454" width="4.5" style="21" customWidth="1"/>
    <col min="8455" max="8455" width="7.25" style="21" bestFit="1" customWidth="1"/>
    <col min="8456" max="8456" width="6" style="21" customWidth="1"/>
    <col min="8457" max="8457" width="5.375" style="21" customWidth="1"/>
    <col min="8458" max="8458" width="4.625" style="21" customWidth="1"/>
    <col min="8459" max="8459" width="6.25" style="21" customWidth="1"/>
    <col min="8460" max="8460" width="4.25" style="21" customWidth="1"/>
    <col min="8461" max="8461" width="6.875" style="21" customWidth="1"/>
    <col min="8462" max="8462" width="5" style="21" customWidth="1"/>
    <col min="8463" max="8463" width="4.5" style="21" customWidth="1"/>
    <col min="8464" max="8464" width="2.5" style="21" customWidth="1"/>
    <col min="8465" max="8465" width="5.625" style="21" customWidth="1"/>
    <col min="8466" max="8466" width="5.375" style="21" customWidth="1"/>
    <col min="8467" max="8467" width="6" style="21" customWidth="1"/>
    <col min="8468" max="8468" width="5.375" style="21" customWidth="1"/>
    <col min="8469" max="8469" width="5.625" style="21" customWidth="1"/>
    <col min="8470" max="8470" width="5.375" style="21" customWidth="1"/>
    <col min="8471" max="8471" width="5.625" style="21" customWidth="1"/>
    <col min="8472" max="8472" width="5.375" style="21" customWidth="1"/>
    <col min="8473" max="8474" width="5.625" style="21" customWidth="1"/>
    <col min="8475" max="8475" width="6.625" style="21" customWidth="1"/>
    <col min="8476" max="8476" width="8.25" style="21" customWidth="1"/>
    <col min="8477" max="8477" width="8.75" style="21" customWidth="1"/>
    <col min="8478" max="8704" width="9" style="21"/>
    <col min="8705" max="8705" width="6.375" style="21" customWidth="1"/>
    <col min="8706" max="8706" width="7.25" style="21" customWidth="1"/>
    <col min="8707" max="8707" width="7.75" style="21" customWidth="1"/>
    <col min="8708" max="8708" width="4.25" style="21" customWidth="1"/>
    <col min="8709" max="8709" width="7.625" style="21" bestFit="1" customWidth="1"/>
    <col min="8710" max="8710" width="4.5" style="21" customWidth="1"/>
    <col min="8711" max="8711" width="7.25" style="21" bestFit="1" customWidth="1"/>
    <col min="8712" max="8712" width="6" style="21" customWidth="1"/>
    <col min="8713" max="8713" width="5.375" style="21" customWidth="1"/>
    <col min="8714" max="8714" width="4.625" style="21" customWidth="1"/>
    <col min="8715" max="8715" width="6.25" style="21" customWidth="1"/>
    <col min="8716" max="8716" width="4.25" style="21" customWidth="1"/>
    <col min="8717" max="8717" width="6.875" style="21" customWidth="1"/>
    <col min="8718" max="8718" width="5" style="21" customWidth="1"/>
    <col min="8719" max="8719" width="4.5" style="21" customWidth="1"/>
    <col min="8720" max="8720" width="2.5" style="21" customWidth="1"/>
    <col min="8721" max="8721" width="5.625" style="21" customWidth="1"/>
    <col min="8722" max="8722" width="5.375" style="21" customWidth="1"/>
    <col min="8723" max="8723" width="6" style="21" customWidth="1"/>
    <col min="8724" max="8724" width="5.375" style="21" customWidth="1"/>
    <col min="8725" max="8725" width="5.625" style="21" customWidth="1"/>
    <col min="8726" max="8726" width="5.375" style="21" customWidth="1"/>
    <col min="8727" max="8727" width="5.625" style="21" customWidth="1"/>
    <col min="8728" max="8728" width="5.375" style="21" customWidth="1"/>
    <col min="8729" max="8730" width="5.625" style="21" customWidth="1"/>
    <col min="8731" max="8731" width="6.625" style="21" customWidth="1"/>
    <col min="8732" max="8732" width="8.25" style="21" customWidth="1"/>
    <col min="8733" max="8733" width="8.75" style="21" customWidth="1"/>
    <col min="8734" max="8960" width="9" style="21"/>
    <col min="8961" max="8961" width="6.375" style="21" customWidth="1"/>
    <col min="8962" max="8962" width="7.25" style="21" customWidth="1"/>
    <col min="8963" max="8963" width="7.75" style="21" customWidth="1"/>
    <col min="8964" max="8964" width="4.25" style="21" customWidth="1"/>
    <col min="8965" max="8965" width="7.625" style="21" bestFit="1" customWidth="1"/>
    <col min="8966" max="8966" width="4.5" style="21" customWidth="1"/>
    <col min="8967" max="8967" width="7.25" style="21" bestFit="1" customWidth="1"/>
    <col min="8968" max="8968" width="6" style="21" customWidth="1"/>
    <col min="8969" max="8969" width="5.375" style="21" customWidth="1"/>
    <col min="8970" max="8970" width="4.625" style="21" customWidth="1"/>
    <col min="8971" max="8971" width="6.25" style="21" customWidth="1"/>
    <col min="8972" max="8972" width="4.25" style="21" customWidth="1"/>
    <col min="8973" max="8973" width="6.875" style="21" customWidth="1"/>
    <col min="8974" max="8974" width="5" style="21" customWidth="1"/>
    <col min="8975" max="8975" width="4.5" style="21" customWidth="1"/>
    <col min="8976" max="8976" width="2.5" style="21" customWidth="1"/>
    <col min="8977" max="8977" width="5.625" style="21" customWidth="1"/>
    <col min="8978" max="8978" width="5.375" style="21" customWidth="1"/>
    <col min="8979" max="8979" width="6" style="21" customWidth="1"/>
    <col min="8980" max="8980" width="5.375" style="21" customWidth="1"/>
    <col min="8981" max="8981" width="5.625" style="21" customWidth="1"/>
    <col min="8982" max="8982" width="5.375" style="21" customWidth="1"/>
    <col min="8983" max="8983" width="5.625" style="21" customWidth="1"/>
    <col min="8984" max="8984" width="5.375" style="21" customWidth="1"/>
    <col min="8985" max="8986" width="5.625" style="21" customWidth="1"/>
    <col min="8987" max="8987" width="6.625" style="21" customWidth="1"/>
    <col min="8988" max="8988" width="8.25" style="21" customWidth="1"/>
    <col min="8989" max="8989" width="8.75" style="21" customWidth="1"/>
    <col min="8990" max="9216" width="9" style="21"/>
    <col min="9217" max="9217" width="6.375" style="21" customWidth="1"/>
    <col min="9218" max="9218" width="7.25" style="21" customWidth="1"/>
    <col min="9219" max="9219" width="7.75" style="21" customWidth="1"/>
    <col min="9220" max="9220" width="4.25" style="21" customWidth="1"/>
    <col min="9221" max="9221" width="7.625" style="21" bestFit="1" customWidth="1"/>
    <col min="9222" max="9222" width="4.5" style="21" customWidth="1"/>
    <col min="9223" max="9223" width="7.25" style="21" bestFit="1" customWidth="1"/>
    <col min="9224" max="9224" width="6" style="21" customWidth="1"/>
    <col min="9225" max="9225" width="5.375" style="21" customWidth="1"/>
    <col min="9226" max="9226" width="4.625" style="21" customWidth="1"/>
    <col min="9227" max="9227" width="6.25" style="21" customWidth="1"/>
    <col min="9228" max="9228" width="4.25" style="21" customWidth="1"/>
    <col min="9229" max="9229" width="6.875" style="21" customWidth="1"/>
    <col min="9230" max="9230" width="5" style="21" customWidth="1"/>
    <col min="9231" max="9231" width="4.5" style="21" customWidth="1"/>
    <col min="9232" max="9232" width="2.5" style="21" customWidth="1"/>
    <col min="9233" max="9233" width="5.625" style="21" customWidth="1"/>
    <col min="9234" max="9234" width="5.375" style="21" customWidth="1"/>
    <col min="9235" max="9235" width="6" style="21" customWidth="1"/>
    <col min="9236" max="9236" width="5.375" style="21" customWidth="1"/>
    <col min="9237" max="9237" width="5.625" style="21" customWidth="1"/>
    <col min="9238" max="9238" width="5.375" style="21" customWidth="1"/>
    <col min="9239" max="9239" width="5.625" style="21" customWidth="1"/>
    <col min="9240" max="9240" width="5.375" style="21" customWidth="1"/>
    <col min="9241" max="9242" width="5.625" style="21" customWidth="1"/>
    <col min="9243" max="9243" width="6.625" style="21" customWidth="1"/>
    <col min="9244" max="9244" width="8.25" style="21" customWidth="1"/>
    <col min="9245" max="9245" width="8.75" style="21" customWidth="1"/>
    <col min="9246" max="9472" width="9" style="21"/>
    <col min="9473" max="9473" width="6.375" style="21" customWidth="1"/>
    <col min="9474" max="9474" width="7.25" style="21" customWidth="1"/>
    <col min="9475" max="9475" width="7.75" style="21" customWidth="1"/>
    <col min="9476" max="9476" width="4.25" style="21" customWidth="1"/>
    <col min="9477" max="9477" width="7.625" style="21" bestFit="1" customWidth="1"/>
    <col min="9478" max="9478" width="4.5" style="21" customWidth="1"/>
    <col min="9479" max="9479" width="7.25" style="21" bestFit="1" customWidth="1"/>
    <col min="9480" max="9480" width="6" style="21" customWidth="1"/>
    <col min="9481" max="9481" width="5.375" style="21" customWidth="1"/>
    <col min="9482" max="9482" width="4.625" style="21" customWidth="1"/>
    <col min="9483" max="9483" width="6.25" style="21" customWidth="1"/>
    <col min="9484" max="9484" width="4.25" style="21" customWidth="1"/>
    <col min="9485" max="9485" width="6.875" style="21" customWidth="1"/>
    <col min="9486" max="9486" width="5" style="21" customWidth="1"/>
    <col min="9487" max="9487" width="4.5" style="21" customWidth="1"/>
    <col min="9488" max="9488" width="2.5" style="21" customWidth="1"/>
    <col min="9489" max="9489" width="5.625" style="21" customWidth="1"/>
    <col min="9490" max="9490" width="5.375" style="21" customWidth="1"/>
    <col min="9491" max="9491" width="6" style="21" customWidth="1"/>
    <col min="9492" max="9492" width="5.375" style="21" customWidth="1"/>
    <col min="9493" max="9493" width="5.625" style="21" customWidth="1"/>
    <col min="9494" max="9494" width="5.375" style="21" customWidth="1"/>
    <col min="9495" max="9495" width="5.625" style="21" customWidth="1"/>
    <col min="9496" max="9496" width="5.375" style="21" customWidth="1"/>
    <col min="9497" max="9498" width="5.625" style="21" customWidth="1"/>
    <col min="9499" max="9499" width="6.625" style="21" customWidth="1"/>
    <col min="9500" max="9500" width="8.25" style="21" customWidth="1"/>
    <col min="9501" max="9501" width="8.75" style="21" customWidth="1"/>
    <col min="9502" max="9728" width="9" style="21"/>
    <col min="9729" max="9729" width="6.375" style="21" customWidth="1"/>
    <col min="9730" max="9730" width="7.25" style="21" customWidth="1"/>
    <col min="9731" max="9731" width="7.75" style="21" customWidth="1"/>
    <col min="9732" max="9732" width="4.25" style="21" customWidth="1"/>
    <col min="9733" max="9733" width="7.625" style="21" bestFit="1" customWidth="1"/>
    <col min="9734" max="9734" width="4.5" style="21" customWidth="1"/>
    <col min="9735" max="9735" width="7.25" style="21" bestFit="1" customWidth="1"/>
    <col min="9736" max="9736" width="6" style="21" customWidth="1"/>
    <col min="9737" max="9737" width="5.375" style="21" customWidth="1"/>
    <col min="9738" max="9738" width="4.625" style="21" customWidth="1"/>
    <col min="9739" max="9739" width="6.25" style="21" customWidth="1"/>
    <col min="9740" max="9740" width="4.25" style="21" customWidth="1"/>
    <col min="9741" max="9741" width="6.875" style="21" customWidth="1"/>
    <col min="9742" max="9742" width="5" style="21" customWidth="1"/>
    <col min="9743" max="9743" width="4.5" style="21" customWidth="1"/>
    <col min="9744" max="9744" width="2.5" style="21" customWidth="1"/>
    <col min="9745" max="9745" width="5.625" style="21" customWidth="1"/>
    <col min="9746" max="9746" width="5.375" style="21" customWidth="1"/>
    <col min="9747" max="9747" width="6" style="21" customWidth="1"/>
    <col min="9748" max="9748" width="5.375" style="21" customWidth="1"/>
    <col min="9749" max="9749" width="5.625" style="21" customWidth="1"/>
    <col min="9750" max="9750" width="5.375" style="21" customWidth="1"/>
    <col min="9751" max="9751" width="5.625" style="21" customWidth="1"/>
    <col min="9752" max="9752" width="5.375" style="21" customWidth="1"/>
    <col min="9753" max="9754" width="5.625" style="21" customWidth="1"/>
    <col min="9755" max="9755" width="6.625" style="21" customWidth="1"/>
    <col min="9756" max="9756" width="8.25" style="21" customWidth="1"/>
    <col min="9757" max="9757" width="8.75" style="21" customWidth="1"/>
    <col min="9758" max="9984" width="9" style="21"/>
    <col min="9985" max="9985" width="6.375" style="21" customWidth="1"/>
    <col min="9986" max="9986" width="7.25" style="21" customWidth="1"/>
    <col min="9987" max="9987" width="7.75" style="21" customWidth="1"/>
    <col min="9988" max="9988" width="4.25" style="21" customWidth="1"/>
    <col min="9989" max="9989" width="7.625" style="21" bestFit="1" customWidth="1"/>
    <col min="9990" max="9990" width="4.5" style="21" customWidth="1"/>
    <col min="9991" max="9991" width="7.25" style="21" bestFit="1" customWidth="1"/>
    <col min="9992" max="9992" width="6" style="21" customWidth="1"/>
    <col min="9993" max="9993" width="5.375" style="21" customWidth="1"/>
    <col min="9994" max="9994" width="4.625" style="21" customWidth="1"/>
    <col min="9995" max="9995" width="6.25" style="21" customWidth="1"/>
    <col min="9996" max="9996" width="4.25" style="21" customWidth="1"/>
    <col min="9997" max="9997" width="6.875" style="21" customWidth="1"/>
    <col min="9998" max="9998" width="5" style="21" customWidth="1"/>
    <col min="9999" max="9999" width="4.5" style="21" customWidth="1"/>
    <col min="10000" max="10000" width="2.5" style="21" customWidth="1"/>
    <col min="10001" max="10001" width="5.625" style="21" customWidth="1"/>
    <col min="10002" max="10002" width="5.375" style="21" customWidth="1"/>
    <col min="10003" max="10003" width="6" style="21" customWidth="1"/>
    <col min="10004" max="10004" width="5.375" style="21" customWidth="1"/>
    <col min="10005" max="10005" width="5.625" style="21" customWidth="1"/>
    <col min="10006" max="10006" width="5.375" style="21" customWidth="1"/>
    <col min="10007" max="10007" width="5.625" style="21" customWidth="1"/>
    <col min="10008" max="10008" width="5.375" style="21" customWidth="1"/>
    <col min="10009" max="10010" width="5.625" style="21" customWidth="1"/>
    <col min="10011" max="10011" width="6.625" style="21" customWidth="1"/>
    <col min="10012" max="10012" width="8.25" style="21" customWidth="1"/>
    <col min="10013" max="10013" width="8.75" style="21" customWidth="1"/>
    <col min="10014" max="10240" width="9" style="21"/>
    <col min="10241" max="10241" width="6.375" style="21" customWidth="1"/>
    <col min="10242" max="10242" width="7.25" style="21" customWidth="1"/>
    <col min="10243" max="10243" width="7.75" style="21" customWidth="1"/>
    <col min="10244" max="10244" width="4.25" style="21" customWidth="1"/>
    <col min="10245" max="10245" width="7.625" style="21" bestFit="1" customWidth="1"/>
    <col min="10246" max="10246" width="4.5" style="21" customWidth="1"/>
    <col min="10247" max="10247" width="7.25" style="21" bestFit="1" customWidth="1"/>
    <col min="10248" max="10248" width="6" style="21" customWidth="1"/>
    <col min="10249" max="10249" width="5.375" style="21" customWidth="1"/>
    <col min="10250" max="10250" width="4.625" style="21" customWidth="1"/>
    <col min="10251" max="10251" width="6.25" style="21" customWidth="1"/>
    <col min="10252" max="10252" width="4.25" style="21" customWidth="1"/>
    <col min="10253" max="10253" width="6.875" style="21" customWidth="1"/>
    <col min="10254" max="10254" width="5" style="21" customWidth="1"/>
    <col min="10255" max="10255" width="4.5" style="21" customWidth="1"/>
    <col min="10256" max="10256" width="2.5" style="21" customWidth="1"/>
    <col min="10257" max="10257" width="5.625" style="21" customWidth="1"/>
    <col min="10258" max="10258" width="5.375" style="21" customWidth="1"/>
    <col min="10259" max="10259" width="6" style="21" customWidth="1"/>
    <col min="10260" max="10260" width="5.375" style="21" customWidth="1"/>
    <col min="10261" max="10261" width="5.625" style="21" customWidth="1"/>
    <col min="10262" max="10262" width="5.375" style="21" customWidth="1"/>
    <col min="10263" max="10263" width="5.625" style="21" customWidth="1"/>
    <col min="10264" max="10264" width="5.375" style="21" customWidth="1"/>
    <col min="10265" max="10266" width="5.625" style="21" customWidth="1"/>
    <col min="10267" max="10267" width="6.625" style="21" customWidth="1"/>
    <col min="10268" max="10268" width="8.25" style="21" customWidth="1"/>
    <col min="10269" max="10269" width="8.75" style="21" customWidth="1"/>
    <col min="10270" max="10496" width="9" style="21"/>
    <col min="10497" max="10497" width="6.375" style="21" customWidth="1"/>
    <col min="10498" max="10498" width="7.25" style="21" customWidth="1"/>
    <col min="10499" max="10499" width="7.75" style="21" customWidth="1"/>
    <col min="10500" max="10500" width="4.25" style="21" customWidth="1"/>
    <col min="10501" max="10501" width="7.625" style="21" bestFit="1" customWidth="1"/>
    <col min="10502" max="10502" width="4.5" style="21" customWidth="1"/>
    <col min="10503" max="10503" width="7.25" style="21" bestFit="1" customWidth="1"/>
    <col min="10504" max="10504" width="6" style="21" customWidth="1"/>
    <col min="10505" max="10505" width="5.375" style="21" customWidth="1"/>
    <col min="10506" max="10506" width="4.625" style="21" customWidth="1"/>
    <col min="10507" max="10507" width="6.25" style="21" customWidth="1"/>
    <col min="10508" max="10508" width="4.25" style="21" customWidth="1"/>
    <col min="10509" max="10509" width="6.875" style="21" customWidth="1"/>
    <col min="10510" max="10510" width="5" style="21" customWidth="1"/>
    <col min="10511" max="10511" width="4.5" style="21" customWidth="1"/>
    <col min="10512" max="10512" width="2.5" style="21" customWidth="1"/>
    <col min="10513" max="10513" width="5.625" style="21" customWidth="1"/>
    <col min="10514" max="10514" width="5.375" style="21" customWidth="1"/>
    <col min="10515" max="10515" width="6" style="21" customWidth="1"/>
    <col min="10516" max="10516" width="5.375" style="21" customWidth="1"/>
    <col min="10517" max="10517" width="5.625" style="21" customWidth="1"/>
    <col min="10518" max="10518" width="5.375" style="21" customWidth="1"/>
    <col min="10519" max="10519" width="5.625" style="21" customWidth="1"/>
    <col min="10520" max="10520" width="5.375" style="21" customWidth="1"/>
    <col min="10521" max="10522" width="5.625" style="21" customWidth="1"/>
    <col min="10523" max="10523" width="6.625" style="21" customWidth="1"/>
    <col min="10524" max="10524" width="8.25" style="21" customWidth="1"/>
    <col min="10525" max="10525" width="8.75" style="21" customWidth="1"/>
    <col min="10526" max="10752" width="9" style="21"/>
    <col min="10753" max="10753" width="6.375" style="21" customWidth="1"/>
    <col min="10754" max="10754" width="7.25" style="21" customWidth="1"/>
    <col min="10755" max="10755" width="7.75" style="21" customWidth="1"/>
    <col min="10756" max="10756" width="4.25" style="21" customWidth="1"/>
    <col min="10757" max="10757" width="7.625" style="21" bestFit="1" customWidth="1"/>
    <col min="10758" max="10758" width="4.5" style="21" customWidth="1"/>
    <col min="10759" max="10759" width="7.25" style="21" bestFit="1" customWidth="1"/>
    <col min="10760" max="10760" width="6" style="21" customWidth="1"/>
    <col min="10761" max="10761" width="5.375" style="21" customWidth="1"/>
    <col min="10762" max="10762" width="4.625" style="21" customWidth="1"/>
    <col min="10763" max="10763" width="6.25" style="21" customWidth="1"/>
    <col min="10764" max="10764" width="4.25" style="21" customWidth="1"/>
    <col min="10765" max="10765" width="6.875" style="21" customWidth="1"/>
    <col min="10766" max="10766" width="5" style="21" customWidth="1"/>
    <col min="10767" max="10767" width="4.5" style="21" customWidth="1"/>
    <col min="10768" max="10768" width="2.5" style="21" customWidth="1"/>
    <col min="10769" max="10769" width="5.625" style="21" customWidth="1"/>
    <col min="10770" max="10770" width="5.375" style="21" customWidth="1"/>
    <col min="10771" max="10771" width="6" style="21" customWidth="1"/>
    <col min="10772" max="10772" width="5.375" style="21" customWidth="1"/>
    <col min="10773" max="10773" width="5.625" style="21" customWidth="1"/>
    <col min="10774" max="10774" width="5.375" style="21" customWidth="1"/>
    <col min="10775" max="10775" width="5.625" style="21" customWidth="1"/>
    <col min="10776" max="10776" width="5.375" style="21" customWidth="1"/>
    <col min="10777" max="10778" width="5.625" style="21" customWidth="1"/>
    <col min="10779" max="10779" width="6.625" style="21" customWidth="1"/>
    <col min="10780" max="10780" width="8.25" style="21" customWidth="1"/>
    <col min="10781" max="10781" width="8.75" style="21" customWidth="1"/>
    <col min="10782" max="11008" width="9" style="21"/>
    <col min="11009" max="11009" width="6.375" style="21" customWidth="1"/>
    <col min="11010" max="11010" width="7.25" style="21" customWidth="1"/>
    <col min="11011" max="11011" width="7.75" style="21" customWidth="1"/>
    <col min="11012" max="11012" width="4.25" style="21" customWidth="1"/>
    <col min="11013" max="11013" width="7.625" style="21" bestFit="1" customWidth="1"/>
    <col min="11014" max="11014" width="4.5" style="21" customWidth="1"/>
    <col min="11015" max="11015" width="7.25" style="21" bestFit="1" customWidth="1"/>
    <col min="11016" max="11016" width="6" style="21" customWidth="1"/>
    <col min="11017" max="11017" width="5.375" style="21" customWidth="1"/>
    <col min="11018" max="11018" width="4.625" style="21" customWidth="1"/>
    <col min="11019" max="11019" width="6.25" style="21" customWidth="1"/>
    <col min="11020" max="11020" width="4.25" style="21" customWidth="1"/>
    <col min="11021" max="11021" width="6.875" style="21" customWidth="1"/>
    <col min="11022" max="11022" width="5" style="21" customWidth="1"/>
    <col min="11023" max="11023" width="4.5" style="21" customWidth="1"/>
    <col min="11024" max="11024" width="2.5" style="21" customWidth="1"/>
    <col min="11025" max="11025" width="5.625" style="21" customWidth="1"/>
    <col min="11026" max="11026" width="5.375" style="21" customWidth="1"/>
    <col min="11027" max="11027" width="6" style="21" customWidth="1"/>
    <col min="11028" max="11028" width="5.375" style="21" customWidth="1"/>
    <col min="11029" max="11029" width="5.625" style="21" customWidth="1"/>
    <col min="11030" max="11030" width="5.375" style="21" customWidth="1"/>
    <col min="11031" max="11031" width="5.625" style="21" customWidth="1"/>
    <col min="11032" max="11032" width="5.375" style="21" customWidth="1"/>
    <col min="11033" max="11034" width="5.625" style="21" customWidth="1"/>
    <col min="11035" max="11035" width="6.625" style="21" customWidth="1"/>
    <col min="11036" max="11036" width="8.25" style="21" customWidth="1"/>
    <col min="11037" max="11037" width="8.75" style="21" customWidth="1"/>
    <col min="11038" max="11264" width="9" style="21"/>
    <col min="11265" max="11265" width="6.375" style="21" customWidth="1"/>
    <col min="11266" max="11266" width="7.25" style="21" customWidth="1"/>
    <col min="11267" max="11267" width="7.75" style="21" customWidth="1"/>
    <col min="11268" max="11268" width="4.25" style="21" customWidth="1"/>
    <col min="11269" max="11269" width="7.625" style="21" bestFit="1" customWidth="1"/>
    <col min="11270" max="11270" width="4.5" style="21" customWidth="1"/>
    <col min="11271" max="11271" width="7.25" style="21" bestFit="1" customWidth="1"/>
    <col min="11272" max="11272" width="6" style="21" customWidth="1"/>
    <col min="11273" max="11273" width="5.375" style="21" customWidth="1"/>
    <col min="11274" max="11274" width="4.625" style="21" customWidth="1"/>
    <col min="11275" max="11275" width="6.25" style="21" customWidth="1"/>
    <col min="11276" max="11276" width="4.25" style="21" customWidth="1"/>
    <col min="11277" max="11277" width="6.875" style="21" customWidth="1"/>
    <col min="11278" max="11278" width="5" style="21" customWidth="1"/>
    <col min="11279" max="11279" width="4.5" style="21" customWidth="1"/>
    <col min="11280" max="11280" width="2.5" style="21" customWidth="1"/>
    <col min="11281" max="11281" width="5.625" style="21" customWidth="1"/>
    <col min="11282" max="11282" width="5.375" style="21" customWidth="1"/>
    <col min="11283" max="11283" width="6" style="21" customWidth="1"/>
    <col min="11284" max="11284" width="5.375" style="21" customWidth="1"/>
    <col min="11285" max="11285" width="5.625" style="21" customWidth="1"/>
    <col min="11286" max="11286" width="5.375" style="21" customWidth="1"/>
    <col min="11287" max="11287" width="5.625" style="21" customWidth="1"/>
    <col min="11288" max="11288" width="5.375" style="21" customWidth="1"/>
    <col min="11289" max="11290" width="5.625" style="21" customWidth="1"/>
    <col min="11291" max="11291" width="6.625" style="21" customWidth="1"/>
    <col min="11292" max="11292" width="8.25" style="21" customWidth="1"/>
    <col min="11293" max="11293" width="8.75" style="21" customWidth="1"/>
    <col min="11294" max="11520" width="9" style="21"/>
    <col min="11521" max="11521" width="6.375" style="21" customWidth="1"/>
    <col min="11522" max="11522" width="7.25" style="21" customWidth="1"/>
    <col min="11523" max="11523" width="7.75" style="21" customWidth="1"/>
    <col min="11524" max="11524" width="4.25" style="21" customWidth="1"/>
    <col min="11525" max="11525" width="7.625" style="21" bestFit="1" customWidth="1"/>
    <col min="11526" max="11526" width="4.5" style="21" customWidth="1"/>
    <col min="11527" max="11527" width="7.25" style="21" bestFit="1" customWidth="1"/>
    <col min="11528" max="11528" width="6" style="21" customWidth="1"/>
    <col min="11529" max="11529" width="5.375" style="21" customWidth="1"/>
    <col min="11530" max="11530" width="4.625" style="21" customWidth="1"/>
    <col min="11531" max="11531" width="6.25" style="21" customWidth="1"/>
    <col min="11532" max="11532" width="4.25" style="21" customWidth="1"/>
    <col min="11533" max="11533" width="6.875" style="21" customWidth="1"/>
    <col min="11534" max="11534" width="5" style="21" customWidth="1"/>
    <col min="11535" max="11535" width="4.5" style="21" customWidth="1"/>
    <col min="11536" max="11536" width="2.5" style="21" customWidth="1"/>
    <col min="11537" max="11537" width="5.625" style="21" customWidth="1"/>
    <col min="11538" max="11538" width="5.375" style="21" customWidth="1"/>
    <col min="11539" max="11539" width="6" style="21" customWidth="1"/>
    <col min="11540" max="11540" width="5.375" style="21" customWidth="1"/>
    <col min="11541" max="11541" width="5.625" style="21" customWidth="1"/>
    <col min="11542" max="11542" width="5.375" style="21" customWidth="1"/>
    <col min="11543" max="11543" width="5.625" style="21" customWidth="1"/>
    <col min="11544" max="11544" width="5.375" style="21" customWidth="1"/>
    <col min="11545" max="11546" width="5.625" style="21" customWidth="1"/>
    <col min="11547" max="11547" width="6.625" style="21" customWidth="1"/>
    <col min="11548" max="11548" width="8.25" style="21" customWidth="1"/>
    <col min="11549" max="11549" width="8.75" style="21" customWidth="1"/>
    <col min="11550" max="11776" width="9" style="21"/>
    <col min="11777" max="11777" width="6.375" style="21" customWidth="1"/>
    <col min="11778" max="11778" width="7.25" style="21" customWidth="1"/>
    <col min="11779" max="11779" width="7.75" style="21" customWidth="1"/>
    <col min="11780" max="11780" width="4.25" style="21" customWidth="1"/>
    <col min="11781" max="11781" width="7.625" style="21" bestFit="1" customWidth="1"/>
    <col min="11782" max="11782" width="4.5" style="21" customWidth="1"/>
    <col min="11783" max="11783" width="7.25" style="21" bestFit="1" customWidth="1"/>
    <col min="11784" max="11784" width="6" style="21" customWidth="1"/>
    <col min="11785" max="11785" width="5.375" style="21" customWidth="1"/>
    <col min="11786" max="11786" width="4.625" style="21" customWidth="1"/>
    <col min="11787" max="11787" width="6.25" style="21" customWidth="1"/>
    <col min="11788" max="11788" width="4.25" style="21" customWidth="1"/>
    <col min="11789" max="11789" width="6.875" style="21" customWidth="1"/>
    <col min="11790" max="11790" width="5" style="21" customWidth="1"/>
    <col min="11791" max="11791" width="4.5" style="21" customWidth="1"/>
    <col min="11792" max="11792" width="2.5" style="21" customWidth="1"/>
    <col min="11793" max="11793" width="5.625" style="21" customWidth="1"/>
    <col min="11794" max="11794" width="5.375" style="21" customWidth="1"/>
    <col min="11795" max="11795" width="6" style="21" customWidth="1"/>
    <col min="11796" max="11796" width="5.375" style="21" customWidth="1"/>
    <col min="11797" max="11797" width="5.625" style="21" customWidth="1"/>
    <col min="11798" max="11798" width="5.375" style="21" customWidth="1"/>
    <col min="11799" max="11799" width="5.625" style="21" customWidth="1"/>
    <col min="11800" max="11800" width="5.375" style="21" customWidth="1"/>
    <col min="11801" max="11802" width="5.625" style="21" customWidth="1"/>
    <col min="11803" max="11803" width="6.625" style="21" customWidth="1"/>
    <col min="11804" max="11804" width="8.25" style="21" customWidth="1"/>
    <col min="11805" max="11805" width="8.75" style="21" customWidth="1"/>
    <col min="11806" max="12032" width="9" style="21"/>
    <col min="12033" max="12033" width="6.375" style="21" customWidth="1"/>
    <col min="12034" max="12034" width="7.25" style="21" customWidth="1"/>
    <col min="12035" max="12035" width="7.75" style="21" customWidth="1"/>
    <col min="12036" max="12036" width="4.25" style="21" customWidth="1"/>
    <col min="12037" max="12037" width="7.625" style="21" bestFit="1" customWidth="1"/>
    <col min="12038" max="12038" width="4.5" style="21" customWidth="1"/>
    <col min="12039" max="12039" width="7.25" style="21" bestFit="1" customWidth="1"/>
    <col min="12040" max="12040" width="6" style="21" customWidth="1"/>
    <col min="12041" max="12041" width="5.375" style="21" customWidth="1"/>
    <col min="12042" max="12042" width="4.625" style="21" customWidth="1"/>
    <col min="12043" max="12043" width="6.25" style="21" customWidth="1"/>
    <col min="12044" max="12044" width="4.25" style="21" customWidth="1"/>
    <col min="12045" max="12045" width="6.875" style="21" customWidth="1"/>
    <col min="12046" max="12046" width="5" style="21" customWidth="1"/>
    <col min="12047" max="12047" width="4.5" style="21" customWidth="1"/>
    <col min="12048" max="12048" width="2.5" style="21" customWidth="1"/>
    <col min="12049" max="12049" width="5.625" style="21" customWidth="1"/>
    <col min="12050" max="12050" width="5.375" style="21" customWidth="1"/>
    <col min="12051" max="12051" width="6" style="21" customWidth="1"/>
    <col min="12052" max="12052" width="5.375" style="21" customWidth="1"/>
    <col min="12053" max="12053" width="5.625" style="21" customWidth="1"/>
    <col min="12054" max="12054" width="5.375" style="21" customWidth="1"/>
    <col min="12055" max="12055" width="5.625" style="21" customWidth="1"/>
    <col min="12056" max="12056" width="5.375" style="21" customWidth="1"/>
    <col min="12057" max="12058" width="5.625" style="21" customWidth="1"/>
    <col min="12059" max="12059" width="6.625" style="21" customWidth="1"/>
    <col min="12060" max="12060" width="8.25" style="21" customWidth="1"/>
    <col min="12061" max="12061" width="8.75" style="21" customWidth="1"/>
    <col min="12062" max="12288" width="9" style="21"/>
    <col min="12289" max="12289" width="6.375" style="21" customWidth="1"/>
    <col min="12290" max="12290" width="7.25" style="21" customWidth="1"/>
    <col min="12291" max="12291" width="7.75" style="21" customWidth="1"/>
    <col min="12292" max="12292" width="4.25" style="21" customWidth="1"/>
    <col min="12293" max="12293" width="7.625" style="21" bestFit="1" customWidth="1"/>
    <col min="12294" max="12294" width="4.5" style="21" customWidth="1"/>
    <col min="12295" max="12295" width="7.25" style="21" bestFit="1" customWidth="1"/>
    <col min="12296" max="12296" width="6" style="21" customWidth="1"/>
    <col min="12297" max="12297" width="5.375" style="21" customWidth="1"/>
    <col min="12298" max="12298" width="4.625" style="21" customWidth="1"/>
    <col min="12299" max="12299" width="6.25" style="21" customWidth="1"/>
    <col min="12300" max="12300" width="4.25" style="21" customWidth="1"/>
    <col min="12301" max="12301" width="6.875" style="21" customWidth="1"/>
    <col min="12302" max="12302" width="5" style="21" customWidth="1"/>
    <col min="12303" max="12303" width="4.5" style="21" customWidth="1"/>
    <col min="12304" max="12304" width="2.5" style="21" customWidth="1"/>
    <col min="12305" max="12305" width="5.625" style="21" customWidth="1"/>
    <col min="12306" max="12306" width="5.375" style="21" customWidth="1"/>
    <col min="12307" max="12307" width="6" style="21" customWidth="1"/>
    <col min="12308" max="12308" width="5.375" style="21" customWidth="1"/>
    <col min="12309" max="12309" width="5.625" style="21" customWidth="1"/>
    <col min="12310" max="12310" width="5.375" style="21" customWidth="1"/>
    <col min="12311" max="12311" width="5.625" style="21" customWidth="1"/>
    <col min="12312" max="12312" width="5.375" style="21" customWidth="1"/>
    <col min="12313" max="12314" width="5.625" style="21" customWidth="1"/>
    <col min="12315" max="12315" width="6.625" style="21" customWidth="1"/>
    <col min="12316" max="12316" width="8.25" style="21" customWidth="1"/>
    <col min="12317" max="12317" width="8.75" style="21" customWidth="1"/>
    <col min="12318" max="12544" width="9" style="21"/>
    <col min="12545" max="12545" width="6.375" style="21" customWidth="1"/>
    <col min="12546" max="12546" width="7.25" style="21" customWidth="1"/>
    <col min="12547" max="12547" width="7.75" style="21" customWidth="1"/>
    <col min="12548" max="12548" width="4.25" style="21" customWidth="1"/>
    <col min="12549" max="12549" width="7.625" style="21" bestFit="1" customWidth="1"/>
    <col min="12550" max="12550" width="4.5" style="21" customWidth="1"/>
    <col min="12551" max="12551" width="7.25" style="21" bestFit="1" customWidth="1"/>
    <col min="12552" max="12552" width="6" style="21" customWidth="1"/>
    <col min="12553" max="12553" width="5.375" style="21" customWidth="1"/>
    <col min="12554" max="12554" width="4.625" style="21" customWidth="1"/>
    <col min="12555" max="12555" width="6.25" style="21" customWidth="1"/>
    <col min="12556" max="12556" width="4.25" style="21" customWidth="1"/>
    <col min="12557" max="12557" width="6.875" style="21" customWidth="1"/>
    <col min="12558" max="12558" width="5" style="21" customWidth="1"/>
    <col min="12559" max="12559" width="4.5" style="21" customWidth="1"/>
    <col min="12560" max="12560" width="2.5" style="21" customWidth="1"/>
    <col min="12561" max="12561" width="5.625" style="21" customWidth="1"/>
    <col min="12562" max="12562" width="5.375" style="21" customWidth="1"/>
    <col min="12563" max="12563" width="6" style="21" customWidth="1"/>
    <col min="12564" max="12564" width="5.375" style="21" customWidth="1"/>
    <col min="12565" max="12565" width="5.625" style="21" customWidth="1"/>
    <col min="12566" max="12566" width="5.375" style="21" customWidth="1"/>
    <col min="12567" max="12567" width="5.625" style="21" customWidth="1"/>
    <col min="12568" max="12568" width="5.375" style="21" customWidth="1"/>
    <col min="12569" max="12570" width="5.625" style="21" customWidth="1"/>
    <col min="12571" max="12571" width="6.625" style="21" customWidth="1"/>
    <col min="12572" max="12572" width="8.25" style="21" customWidth="1"/>
    <col min="12573" max="12573" width="8.75" style="21" customWidth="1"/>
    <col min="12574" max="12800" width="9" style="21"/>
    <col min="12801" max="12801" width="6.375" style="21" customWidth="1"/>
    <col min="12802" max="12802" width="7.25" style="21" customWidth="1"/>
    <col min="12803" max="12803" width="7.75" style="21" customWidth="1"/>
    <col min="12804" max="12804" width="4.25" style="21" customWidth="1"/>
    <col min="12805" max="12805" width="7.625" style="21" bestFit="1" customWidth="1"/>
    <col min="12806" max="12806" width="4.5" style="21" customWidth="1"/>
    <col min="12807" max="12807" width="7.25" style="21" bestFit="1" customWidth="1"/>
    <col min="12808" max="12808" width="6" style="21" customWidth="1"/>
    <col min="12809" max="12809" width="5.375" style="21" customWidth="1"/>
    <col min="12810" max="12810" width="4.625" style="21" customWidth="1"/>
    <col min="12811" max="12811" width="6.25" style="21" customWidth="1"/>
    <col min="12812" max="12812" width="4.25" style="21" customWidth="1"/>
    <col min="12813" max="12813" width="6.875" style="21" customWidth="1"/>
    <col min="12814" max="12814" width="5" style="21" customWidth="1"/>
    <col min="12815" max="12815" width="4.5" style="21" customWidth="1"/>
    <col min="12816" max="12816" width="2.5" style="21" customWidth="1"/>
    <col min="12817" max="12817" width="5.625" style="21" customWidth="1"/>
    <col min="12818" max="12818" width="5.375" style="21" customWidth="1"/>
    <col min="12819" max="12819" width="6" style="21" customWidth="1"/>
    <col min="12820" max="12820" width="5.375" style="21" customWidth="1"/>
    <col min="12821" max="12821" width="5.625" style="21" customWidth="1"/>
    <col min="12822" max="12822" width="5.375" style="21" customWidth="1"/>
    <col min="12823" max="12823" width="5.625" style="21" customWidth="1"/>
    <col min="12824" max="12824" width="5.375" style="21" customWidth="1"/>
    <col min="12825" max="12826" width="5.625" style="21" customWidth="1"/>
    <col min="12827" max="12827" width="6.625" style="21" customWidth="1"/>
    <col min="12828" max="12828" width="8.25" style="21" customWidth="1"/>
    <col min="12829" max="12829" width="8.75" style="21" customWidth="1"/>
    <col min="12830" max="13056" width="9" style="21"/>
    <col min="13057" max="13057" width="6.375" style="21" customWidth="1"/>
    <col min="13058" max="13058" width="7.25" style="21" customWidth="1"/>
    <col min="13059" max="13059" width="7.75" style="21" customWidth="1"/>
    <col min="13060" max="13060" width="4.25" style="21" customWidth="1"/>
    <col min="13061" max="13061" width="7.625" style="21" bestFit="1" customWidth="1"/>
    <col min="13062" max="13062" width="4.5" style="21" customWidth="1"/>
    <col min="13063" max="13063" width="7.25" style="21" bestFit="1" customWidth="1"/>
    <col min="13064" max="13064" width="6" style="21" customWidth="1"/>
    <col min="13065" max="13065" width="5.375" style="21" customWidth="1"/>
    <col min="13066" max="13066" width="4.625" style="21" customWidth="1"/>
    <col min="13067" max="13067" width="6.25" style="21" customWidth="1"/>
    <col min="13068" max="13068" width="4.25" style="21" customWidth="1"/>
    <col min="13069" max="13069" width="6.875" style="21" customWidth="1"/>
    <col min="13070" max="13070" width="5" style="21" customWidth="1"/>
    <col min="13071" max="13071" width="4.5" style="21" customWidth="1"/>
    <col min="13072" max="13072" width="2.5" style="21" customWidth="1"/>
    <col min="13073" max="13073" width="5.625" style="21" customWidth="1"/>
    <col min="13074" max="13074" width="5.375" style="21" customWidth="1"/>
    <col min="13075" max="13075" width="6" style="21" customWidth="1"/>
    <col min="13076" max="13076" width="5.375" style="21" customWidth="1"/>
    <col min="13077" max="13077" width="5.625" style="21" customWidth="1"/>
    <col min="13078" max="13078" width="5.375" style="21" customWidth="1"/>
    <col min="13079" max="13079" width="5.625" style="21" customWidth="1"/>
    <col min="13080" max="13080" width="5.375" style="21" customWidth="1"/>
    <col min="13081" max="13082" width="5.625" style="21" customWidth="1"/>
    <col min="13083" max="13083" width="6.625" style="21" customWidth="1"/>
    <col min="13084" max="13084" width="8.25" style="21" customWidth="1"/>
    <col min="13085" max="13085" width="8.75" style="21" customWidth="1"/>
    <col min="13086" max="13312" width="9" style="21"/>
    <col min="13313" max="13313" width="6.375" style="21" customWidth="1"/>
    <col min="13314" max="13314" width="7.25" style="21" customWidth="1"/>
    <col min="13315" max="13315" width="7.75" style="21" customWidth="1"/>
    <col min="13316" max="13316" width="4.25" style="21" customWidth="1"/>
    <col min="13317" max="13317" width="7.625" style="21" bestFit="1" customWidth="1"/>
    <col min="13318" max="13318" width="4.5" style="21" customWidth="1"/>
    <col min="13319" max="13319" width="7.25" style="21" bestFit="1" customWidth="1"/>
    <col min="13320" max="13320" width="6" style="21" customWidth="1"/>
    <col min="13321" max="13321" width="5.375" style="21" customWidth="1"/>
    <col min="13322" max="13322" width="4.625" style="21" customWidth="1"/>
    <col min="13323" max="13323" width="6.25" style="21" customWidth="1"/>
    <col min="13324" max="13324" width="4.25" style="21" customWidth="1"/>
    <col min="13325" max="13325" width="6.875" style="21" customWidth="1"/>
    <col min="13326" max="13326" width="5" style="21" customWidth="1"/>
    <col min="13327" max="13327" width="4.5" style="21" customWidth="1"/>
    <col min="13328" max="13328" width="2.5" style="21" customWidth="1"/>
    <col min="13329" max="13329" width="5.625" style="21" customWidth="1"/>
    <col min="13330" max="13330" width="5.375" style="21" customWidth="1"/>
    <col min="13331" max="13331" width="6" style="21" customWidth="1"/>
    <col min="13332" max="13332" width="5.375" style="21" customWidth="1"/>
    <col min="13333" max="13333" width="5.625" style="21" customWidth="1"/>
    <col min="13334" max="13334" width="5.375" style="21" customWidth="1"/>
    <col min="13335" max="13335" width="5.625" style="21" customWidth="1"/>
    <col min="13336" max="13336" width="5.375" style="21" customWidth="1"/>
    <col min="13337" max="13338" width="5.625" style="21" customWidth="1"/>
    <col min="13339" max="13339" width="6.625" style="21" customWidth="1"/>
    <col min="13340" max="13340" width="8.25" style="21" customWidth="1"/>
    <col min="13341" max="13341" width="8.75" style="21" customWidth="1"/>
    <col min="13342" max="13568" width="9" style="21"/>
    <col min="13569" max="13569" width="6.375" style="21" customWidth="1"/>
    <col min="13570" max="13570" width="7.25" style="21" customWidth="1"/>
    <col min="13571" max="13571" width="7.75" style="21" customWidth="1"/>
    <col min="13572" max="13572" width="4.25" style="21" customWidth="1"/>
    <col min="13573" max="13573" width="7.625" style="21" bestFit="1" customWidth="1"/>
    <col min="13574" max="13574" width="4.5" style="21" customWidth="1"/>
    <col min="13575" max="13575" width="7.25" style="21" bestFit="1" customWidth="1"/>
    <col min="13576" max="13576" width="6" style="21" customWidth="1"/>
    <col min="13577" max="13577" width="5.375" style="21" customWidth="1"/>
    <col min="13578" max="13578" width="4.625" style="21" customWidth="1"/>
    <col min="13579" max="13579" width="6.25" style="21" customWidth="1"/>
    <col min="13580" max="13580" width="4.25" style="21" customWidth="1"/>
    <col min="13581" max="13581" width="6.875" style="21" customWidth="1"/>
    <col min="13582" max="13582" width="5" style="21" customWidth="1"/>
    <col min="13583" max="13583" width="4.5" style="21" customWidth="1"/>
    <col min="13584" max="13584" width="2.5" style="21" customWidth="1"/>
    <col min="13585" max="13585" width="5.625" style="21" customWidth="1"/>
    <col min="13586" max="13586" width="5.375" style="21" customWidth="1"/>
    <col min="13587" max="13587" width="6" style="21" customWidth="1"/>
    <col min="13588" max="13588" width="5.375" style="21" customWidth="1"/>
    <col min="13589" max="13589" width="5.625" style="21" customWidth="1"/>
    <col min="13590" max="13590" width="5.375" style="21" customWidth="1"/>
    <col min="13591" max="13591" width="5.625" style="21" customWidth="1"/>
    <col min="13592" max="13592" width="5.375" style="21" customWidth="1"/>
    <col min="13593" max="13594" width="5.625" style="21" customWidth="1"/>
    <col min="13595" max="13595" width="6.625" style="21" customWidth="1"/>
    <col min="13596" max="13596" width="8.25" style="21" customWidth="1"/>
    <col min="13597" max="13597" width="8.75" style="21" customWidth="1"/>
    <col min="13598" max="13824" width="9" style="21"/>
    <col min="13825" max="13825" width="6.375" style="21" customWidth="1"/>
    <col min="13826" max="13826" width="7.25" style="21" customWidth="1"/>
    <col min="13827" max="13827" width="7.75" style="21" customWidth="1"/>
    <col min="13828" max="13828" width="4.25" style="21" customWidth="1"/>
    <col min="13829" max="13829" width="7.625" style="21" bestFit="1" customWidth="1"/>
    <col min="13830" max="13830" width="4.5" style="21" customWidth="1"/>
    <col min="13831" max="13831" width="7.25" style="21" bestFit="1" customWidth="1"/>
    <col min="13832" max="13832" width="6" style="21" customWidth="1"/>
    <col min="13833" max="13833" width="5.375" style="21" customWidth="1"/>
    <col min="13834" max="13834" width="4.625" style="21" customWidth="1"/>
    <col min="13835" max="13835" width="6.25" style="21" customWidth="1"/>
    <col min="13836" max="13836" width="4.25" style="21" customWidth="1"/>
    <col min="13837" max="13837" width="6.875" style="21" customWidth="1"/>
    <col min="13838" max="13838" width="5" style="21" customWidth="1"/>
    <col min="13839" max="13839" width="4.5" style="21" customWidth="1"/>
    <col min="13840" max="13840" width="2.5" style="21" customWidth="1"/>
    <col min="13841" max="13841" width="5.625" style="21" customWidth="1"/>
    <col min="13842" max="13842" width="5.375" style="21" customWidth="1"/>
    <col min="13843" max="13843" width="6" style="21" customWidth="1"/>
    <col min="13844" max="13844" width="5.375" style="21" customWidth="1"/>
    <col min="13845" max="13845" width="5.625" style="21" customWidth="1"/>
    <col min="13846" max="13846" width="5.375" style="21" customWidth="1"/>
    <col min="13847" max="13847" width="5.625" style="21" customWidth="1"/>
    <col min="13848" max="13848" width="5.375" style="21" customWidth="1"/>
    <col min="13849" max="13850" width="5.625" style="21" customWidth="1"/>
    <col min="13851" max="13851" width="6.625" style="21" customWidth="1"/>
    <col min="13852" max="13852" width="8.25" style="21" customWidth="1"/>
    <col min="13853" max="13853" width="8.75" style="21" customWidth="1"/>
    <col min="13854" max="14080" width="9" style="21"/>
    <col min="14081" max="14081" width="6.375" style="21" customWidth="1"/>
    <col min="14082" max="14082" width="7.25" style="21" customWidth="1"/>
    <col min="14083" max="14083" width="7.75" style="21" customWidth="1"/>
    <col min="14084" max="14084" width="4.25" style="21" customWidth="1"/>
    <col min="14085" max="14085" width="7.625" style="21" bestFit="1" customWidth="1"/>
    <col min="14086" max="14086" width="4.5" style="21" customWidth="1"/>
    <col min="14087" max="14087" width="7.25" style="21" bestFit="1" customWidth="1"/>
    <col min="14088" max="14088" width="6" style="21" customWidth="1"/>
    <col min="14089" max="14089" width="5.375" style="21" customWidth="1"/>
    <col min="14090" max="14090" width="4.625" style="21" customWidth="1"/>
    <col min="14091" max="14091" width="6.25" style="21" customWidth="1"/>
    <col min="14092" max="14092" width="4.25" style="21" customWidth="1"/>
    <col min="14093" max="14093" width="6.875" style="21" customWidth="1"/>
    <col min="14094" max="14094" width="5" style="21" customWidth="1"/>
    <col min="14095" max="14095" width="4.5" style="21" customWidth="1"/>
    <col min="14096" max="14096" width="2.5" style="21" customWidth="1"/>
    <col min="14097" max="14097" width="5.625" style="21" customWidth="1"/>
    <col min="14098" max="14098" width="5.375" style="21" customWidth="1"/>
    <col min="14099" max="14099" width="6" style="21" customWidth="1"/>
    <col min="14100" max="14100" width="5.375" style="21" customWidth="1"/>
    <col min="14101" max="14101" width="5.625" style="21" customWidth="1"/>
    <col min="14102" max="14102" width="5.375" style="21" customWidth="1"/>
    <col min="14103" max="14103" width="5.625" style="21" customWidth="1"/>
    <col min="14104" max="14104" width="5.375" style="21" customWidth="1"/>
    <col min="14105" max="14106" width="5.625" style="21" customWidth="1"/>
    <col min="14107" max="14107" width="6.625" style="21" customWidth="1"/>
    <col min="14108" max="14108" width="8.25" style="21" customWidth="1"/>
    <col min="14109" max="14109" width="8.75" style="21" customWidth="1"/>
    <col min="14110" max="14336" width="9" style="21"/>
    <col min="14337" max="14337" width="6.375" style="21" customWidth="1"/>
    <col min="14338" max="14338" width="7.25" style="21" customWidth="1"/>
    <col min="14339" max="14339" width="7.75" style="21" customWidth="1"/>
    <col min="14340" max="14340" width="4.25" style="21" customWidth="1"/>
    <col min="14341" max="14341" width="7.625" style="21" bestFit="1" customWidth="1"/>
    <col min="14342" max="14342" width="4.5" style="21" customWidth="1"/>
    <col min="14343" max="14343" width="7.25" style="21" bestFit="1" customWidth="1"/>
    <col min="14344" max="14344" width="6" style="21" customWidth="1"/>
    <col min="14345" max="14345" width="5.375" style="21" customWidth="1"/>
    <col min="14346" max="14346" width="4.625" style="21" customWidth="1"/>
    <col min="14347" max="14347" width="6.25" style="21" customWidth="1"/>
    <col min="14348" max="14348" width="4.25" style="21" customWidth="1"/>
    <col min="14349" max="14349" width="6.875" style="21" customWidth="1"/>
    <col min="14350" max="14350" width="5" style="21" customWidth="1"/>
    <col min="14351" max="14351" width="4.5" style="21" customWidth="1"/>
    <col min="14352" max="14352" width="2.5" style="21" customWidth="1"/>
    <col min="14353" max="14353" width="5.625" style="21" customWidth="1"/>
    <col min="14354" max="14354" width="5.375" style="21" customWidth="1"/>
    <col min="14355" max="14355" width="6" style="21" customWidth="1"/>
    <col min="14356" max="14356" width="5.375" style="21" customWidth="1"/>
    <col min="14357" max="14357" width="5.625" style="21" customWidth="1"/>
    <col min="14358" max="14358" width="5.375" style="21" customWidth="1"/>
    <col min="14359" max="14359" width="5.625" style="21" customWidth="1"/>
    <col min="14360" max="14360" width="5.375" style="21" customWidth="1"/>
    <col min="14361" max="14362" width="5.625" style="21" customWidth="1"/>
    <col min="14363" max="14363" width="6.625" style="21" customWidth="1"/>
    <col min="14364" max="14364" width="8.25" style="21" customWidth="1"/>
    <col min="14365" max="14365" width="8.75" style="21" customWidth="1"/>
    <col min="14366" max="14592" width="9" style="21"/>
    <col min="14593" max="14593" width="6.375" style="21" customWidth="1"/>
    <col min="14594" max="14594" width="7.25" style="21" customWidth="1"/>
    <col min="14595" max="14595" width="7.75" style="21" customWidth="1"/>
    <col min="14596" max="14596" width="4.25" style="21" customWidth="1"/>
    <col min="14597" max="14597" width="7.625" style="21" bestFit="1" customWidth="1"/>
    <col min="14598" max="14598" width="4.5" style="21" customWidth="1"/>
    <col min="14599" max="14599" width="7.25" style="21" bestFit="1" customWidth="1"/>
    <col min="14600" max="14600" width="6" style="21" customWidth="1"/>
    <col min="14601" max="14601" width="5.375" style="21" customWidth="1"/>
    <col min="14602" max="14602" width="4.625" style="21" customWidth="1"/>
    <col min="14603" max="14603" width="6.25" style="21" customWidth="1"/>
    <col min="14604" max="14604" width="4.25" style="21" customWidth="1"/>
    <col min="14605" max="14605" width="6.875" style="21" customWidth="1"/>
    <col min="14606" max="14606" width="5" style="21" customWidth="1"/>
    <col min="14607" max="14607" width="4.5" style="21" customWidth="1"/>
    <col min="14608" max="14608" width="2.5" style="21" customWidth="1"/>
    <col min="14609" max="14609" width="5.625" style="21" customWidth="1"/>
    <col min="14610" max="14610" width="5.375" style="21" customWidth="1"/>
    <col min="14611" max="14611" width="6" style="21" customWidth="1"/>
    <col min="14612" max="14612" width="5.375" style="21" customWidth="1"/>
    <col min="14613" max="14613" width="5.625" style="21" customWidth="1"/>
    <col min="14614" max="14614" width="5.375" style="21" customWidth="1"/>
    <col min="14615" max="14615" width="5.625" style="21" customWidth="1"/>
    <col min="14616" max="14616" width="5.375" style="21" customWidth="1"/>
    <col min="14617" max="14618" width="5.625" style="21" customWidth="1"/>
    <col min="14619" max="14619" width="6.625" style="21" customWidth="1"/>
    <col min="14620" max="14620" width="8.25" style="21" customWidth="1"/>
    <col min="14621" max="14621" width="8.75" style="21" customWidth="1"/>
    <col min="14622" max="14848" width="9" style="21"/>
    <col min="14849" max="14849" width="6.375" style="21" customWidth="1"/>
    <col min="14850" max="14850" width="7.25" style="21" customWidth="1"/>
    <col min="14851" max="14851" width="7.75" style="21" customWidth="1"/>
    <col min="14852" max="14852" width="4.25" style="21" customWidth="1"/>
    <col min="14853" max="14853" width="7.625" style="21" bestFit="1" customWidth="1"/>
    <col min="14854" max="14854" width="4.5" style="21" customWidth="1"/>
    <col min="14855" max="14855" width="7.25" style="21" bestFit="1" customWidth="1"/>
    <col min="14856" max="14856" width="6" style="21" customWidth="1"/>
    <col min="14857" max="14857" width="5.375" style="21" customWidth="1"/>
    <col min="14858" max="14858" width="4.625" style="21" customWidth="1"/>
    <col min="14859" max="14859" width="6.25" style="21" customWidth="1"/>
    <col min="14860" max="14860" width="4.25" style="21" customWidth="1"/>
    <col min="14861" max="14861" width="6.875" style="21" customWidth="1"/>
    <col min="14862" max="14862" width="5" style="21" customWidth="1"/>
    <col min="14863" max="14863" width="4.5" style="21" customWidth="1"/>
    <col min="14864" max="14864" width="2.5" style="21" customWidth="1"/>
    <col min="14865" max="14865" width="5.625" style="21" customWidth="1"/>
    <col min="14866" max="14866" width="5.375" style="21" customWidth="1"/>
    <col min="14867" max="14867" width="6" style="21" customWidth="1"/>
    <col min="14868" max="14868" width="5.375" style="21" customWidth="1"/>
    <col min="14869" max="14869" width="5.625" style="21" customWidth="1"/>
    <col min="14870" max="14870" width="5.375" style="21" customWidth="1"/>
    <col min="14871" max="14871" width="5.625" style="21" customWidth="1"/>
    <col min="14872" max="14872" width="5.375" style="21" customWidth="1"/>
    <col min="14873" max="14874" width="5.625" style="21" customWidth="1"/>
    <col min="14875" max="14875" width="6.625" style="21" customWidth="1"/>
    <col min="14876" max="14876" width="8.25" style="21" customWidth="1"/>
    <col min="14877" max="14877" width="8.75" style="21" customWidth="1"/>
    <col min="14878" max="15104" width="9" style="21"/>
    <col min="15105" max="15105" width="6.375" style="21" customWidth="1"/>
    <col min="15106" max="15106" width="7.25" style="21" customWidth="1"/>
    <col min="15107" max="15107" width="7.75" style="21" customWidth="1"/>
    <col min="15108" max="15108" width="4.25" style="21" customWidth="1"/>
    <col min="15109" max="15109" width="7.625" style="21" bestFit="1" customWidth="1"/>
    <col min="15110" max="15110" width="4.5" style="21" customWidth="1"/>
    <col min="15111" max="15111" width="7.25" style="21" bestFit="1" customWidth="1"/>
    <col min="15112" max="15112" width="6" style="21" customWidth="1"/>
    <col min="15113" max="15113" width="5.375" style="21" customWidth="1"/>
    <col min="15114" max="15114" width="4.625" style="21" customWidth="1"/>
    <col min="15115" max="15115" width="6.25" style="21" customWidth="1"/>
    <col min="15116" max="15116" width="4.25" style="21" customWidth="1"/>
    <col min="15117" max="15117" width="6.875" style="21" customWidth="1"/>
    <col min="15118" max="15118" width="5" style="21" customWidth="1"/>
    <col min="15119" max="15119" width="4.5" style="21" customWidth="1"/>
    <col min="15120" max="15120" width="2.5" style="21" customWidth="1"/>
    <col min="15121" max="15121" width="5.625" style="21" customWidth="1"/>
    <col min="15122" max="15122" width="5.375" style="21" customWidth="1"/>
    <col min="15123" max="15123" width="6" style="21" customWidth="1"/>
    <col min="15124" max="15124" width="5.375" style="21" customWidth="1"/>
    <col min="15125" max="15125" width="5.625" style="21" customWidth="1"/>
    <col min="15126" max="15126" width="5.375" style="21" customWidth="1"/>
    <col min="15127" max="15127" width="5.625" style="21" customWidth="1"/>
    <col min="15128" max="15128" width="5.375" style="21" customWidth="1"/>
    <col min="15129" max="15130" width="5.625" style="21" customWidth="1"/>
    <col min="15131" max="15131" width="6.625" style="21" customWidth="1"/>
    <col min="15132" max="15132" width="8.25" style="21" customWidth="1"/>
    <col min="15133" max="15133" width="8.75" style="21" customWidth="1"/>
    <col min="15134" max="15360" width="9" style="21"/>
    <col min="15361" max="15361" width="6.375" style="21" customWidth="1"/>
    <col min="15362" max="15362" width="7.25" style="21" customWidth="1"/>
    <col min="15363" max="15363" width="7.75" style="21" customWidth="1"/>
    <col min="15364" max="15364" width="4.25" style="21" customWidth="1"/>
    <col min="15365" max="15365" width="7.625" style="21" bestFit="1" customWidth="1"/>
    <col min="15366" max="15366" width="4.5" style="21" customWidth="1"/>
    <col min="15367" max="15367" width="7.25" style="21" bestFit="1" customWidth="1"/>
    <col min="15368" max="15368" width="6" style="21" customWidth="1"/>
    <col min="15369" max="15369" width="5.375" style="21" customWidth="1"/>
    <col min="15370" max="15370" width="4.625" style="21" customWidth="1"/>
    <col min="15371" max="15371" width="6.25" style="21" customWidth="1"/>
    <col min="15372" max="15372" width="4.25" style="21" customWidth="1"/>
    <col min="15373" max="15373" width="6.875" style="21" customWidth="1"/>
    <col min="15374" max="15374" width="5" style="21" customWidth="1"/>
    <col min="15375" max="15375" width="4.5" style="21" customWidth="1"/>
    <col min="15376" max="15376" width="2.5" style="21" customWidth="1"/>
    <col min="15377" max="15377" width="5.625" style="21" customWidth="1"/>
    <col min="15378" max="15378" width="5.375" style="21" customWidth="1"/>
    <col min="15379" max="15379" width="6" style="21" customWidth="1"/>
    <col min="15380" max="15380" width="5.375" style="21" customWidth="1"/>
    <col min="15381" max="15381" width="5.625" style="21" customWidth="1"/>
    <col min="15382" max="15382" width="5.375" style="21" customWidth="1"/>
    <col min="15383" max="15383" width="5.625" style="21" customWidth="1"/>
    <col min="15384" max="15384" width="5.375" style="21" customWidth="1"/>
    <col min="15385" max="15386" width="5.625" style="21" customWidth="1"/>
    <col min="15387" max="15387" width="6.625" style="21" customWidth="1"/>
    <col min="15388" max="15388" width="8.25" style="21" customWidth="1"/>
    <col min="15389" max="15389" width="8.75" style="21" customWidth="1"/>
    <col min="15390" max="15616" width="9" style="21"/>
    <col min="15617" max="15617" width="6.375" style="21" customWidth="1"/>
    <col min="15618" max="15618" width="7.25" style="21" customWidth="1"/>
    <col min="15619" max="15619" width="7.75" style="21" customWidth="1"/>
    <col min="15620" max="15620" width="4.25" style="21" customWidth="1"/>
    <col min="15621" max="15621" width="7.625" style="21" bestFit="1" customWidth="1"/>
    <col min="15622" max="15622" width="4.5" style="21" customWidth="1"/>
    <col min="15623" max="15623" width="7.25" style="21" bestFit="1" customWidth="1"/>
    <col min="15624" max="15624" width="6" style="21" customWidth="1"/>
    <col min="15625" max="15625" width="5.375" style="21" customWidth="1"/>
    <col min="15626" max="15626" width="4.625" style="21" customWidth="1"/>
    <col min="15627" max="15627" width="6.25" style="21" customWidth="1"/>
    <col min="15628" max="15628" width="4.25" style="21" customWidth="1"/>
    <col min="15629" max="15629" width="6.875" style="21" customWidth="1"/>
    <col min="15630" max="15630" width="5" style="21" customWidth="1"/>
    <col min="15631" max="15631" width="4.5" style="21" customWidth="1"/>
    <col min="15632" max="15632" width="2.5" style="21" customWidth="1"/>
    <col min="15633" max="15633" width="5.625" style="21" customWidth="1"/>
    <col min="15634" max="15634" width="5.375" style="21" customWidth="1"/>
    <col min="15635" max="15635" width="6" style="21" customWidth="1"/>
    <col min="15636" max="15636" width="5.375" style="21" customWidth="1"/>
    <col min="15637" max="15637" width="5.625" style="21" customWidth="1"/>
    <col min="15638" max="15638" width="5.375" style="21" customWidth="1"/>
    <col min="15639" max="15639" width="5.625" style="21" customWidth="1"/>
    <col min="15640" max="15640" width="5.375" style="21" customWidth="1"/>
    <col min="15641" max="15642" width="5.625" style="21" customWidth="1"/>
    <col min="15643" max="15643" width="6.625" style="21" customWidth="1"/>
    <col min="15644" max="15644" width="8.25" style="21" customWidth="1"/>
    <col min="15645" max="15645" width="8.75" style="21" customWidth="1"/>
    <col min="15646" max="15872" width="9" style="21"/>
    <col min="15873" max="15873" width="6.375" style="21" customWidth="1"/>
    <col min="15874" max="15874" width="7.25" style="21" customWidth="1"/>
    <col min="15875" max="15875" width="7.75" style="21" customWidth="1"/>
    <col min="15876" max="15876" width="4.25" style="21" customWidth="1"/>
    <col min="15877" max="15877" width="7.625" style="21" bestFit="1" customWidth="1"/>
    <col min="15878" max="15878" width="4.5" style="21" customWidth="1"/>
    <col min="15879" max="15879" width="7.25" style="21" bestFit="1" customWidth="1"/>
    <col min="15880" max="15880" width="6" style="21" customWidth="1"/>
    <col min="15881" max="15881" width="5.375" style="21" customWidth="1"/>
    <col min="15882" max="15882" width="4.625" style="21" customWidth="1"/>
    <col min="15883" max="15883" width="6.25" style="21" customWidth="1"/>
    <col min="15884" max="15884" width="4.25" style="21" customWidth="1"/>
    <col min="15885" max="15885" width="6.875" style="21" customWidth="1"/>
    <col min="15886" max="15886" width="5" style="21" customWidth="1"/>
    <col min="15887" max="15887" width="4.5" style="21" customWidth="1"/>
    <col min="15888" max="15888" width="2.5" style="21" customWidth="1"/>
    <col min="15889" max="15889" width="5.625" style="21" customWidth="1"/>
    <col min="15890" max="15890" width="5.375" style="21" customWidth="1"/>
    <col min="15891" max="15891" width="6" style="21" customWidth="1"/>
    <col min="15892" max="15892" width="5.375" style="21" customWidth="1"/>
    <col min="15893" max="15893" width="5.625" style="21" customWidth="1"/>
    <col min="15894" max="15894" width="5.375" style="21" customWidth="1"/>
    <col min="15895" max="15895" width="5.625" style="21" customWidth="1"/>
    <col min="15896" max="15896" width="5.375" style="21" customWidth="1"/>
    <col min="15897" max="15898" width="5.625" style="21" customWidth="1"/>
    <col min="15899" max="15899" width="6.625" style="21" customWidth="1"/>
    <col min="15900" max="15900" width="8.25" style="21" customWidth="1"/>
    <col min="15901" max="15901" width="8.75" style="21" customWidth="1"/>
    <col min="15902" max="16128" width="9" style="21"/>
    <col min="16129" max="16129" width="6.375" style="21" customWidth="1"/>
    <col min="16130" max="16130" width="7.25" style="21" customWidth="1"/>
    <col min="16131" max="16131" width="7.75" style="21" customWidth="1"/>
    <col min="16132" max="16132" width="4.25" style="21" customWidth="1"/>
    <col min="16133" max="16133" width="7.625" style="21" bestFit="1" customWidth="1"/>
    <col min="16134" max="16134" width="4.5" style="21" customWidth="1"/>
    <col min="16135" max="16135" width="7.25" style="21" bestFit="1" customWidth="1"/>
    <col min="16136" max="16136" width="6" style="21" customWidth="1"/>
    <col min="16137" max="16137" width="5.375" style="21" customWidth="1"/>
    <col min="16138" max="16138" width="4.625" style="21" customWidth="1"/>
    <col min="16139" max="16139" width="6.25" style="21" customWidth="1"/>
    <col min="16140" max="16140" width="4.25" style="21" customWidth="1"/>
    <col min="16141" max="16141" width="6.875" style="21" customWidth="1"/>
    <col min="16142" max="16142" width="5" style="21" customWidth="1"/>
    <col min="16143" max="16143" width="4.5" style="21" customWidth="1"/>
    <col min="16144" max="16144" width="2.5" style="21" customWidth="1"/>
    <col min="16145" max="16145" width="5.625" style="21" customWidth="1"/>
    <col min="16146" max="16146" width="5.375" style="21" customWidth="1"/>
    <col min="16147" max="16147" width="6" style="21" customWidth="1"/>
    <col min="16148" max="16148" width="5.375" style="21" customWidth="1"/>
    <col min="16149" max="16149" width="5.625" style="21" customWidth="1"/>
    <col min="16150" max="16150" width="5.375" style="21" customWidth="1"/>
    <col min="16151" max="16151" width="5.625" style="21" customWidth="1"/>
    <col min="16152" max="16152" width="5.375" style="21" customWidth="1"/>
    <col min="16153" max="16154" width="5.625" style="21" customWidth="1"/>
    <col min="16155" max="16155" width="6.625" style="21" customWidth="1"/>
    <col min="16156" max="16156" width="8.25" style="21" customWidth="1"/>
    <col min="16157" max="16157" width="8.75" style="21" customWidth="1"/>
    <col min="16158" max="16384" width="9" style="21"/>
  </cols>
  <sheetData>
    <row r="1" spans="1:29" s="17" customFormat="1" ht="39.950000000000003" customHeight="1">
      <c r="A1" s="844" t="s">
        <v>387</v>
      </c>
      <c r="B1" s="844"/>
      <c r="C1" s="844"/>
      <c r="D1" s="844"/>
      <c r="E1" s="844"/>
      <c r="F1" s="844"/>
      <c r="G1" s="844"/>
      <c r="H1" s="844"/>
      <c r="I1" s="844"/>
      <c r="J1" s="844"/>
      <c r="K1" s="844"/>
      <c r="L1" s="844"/>
      <c r="M1" s="844"/>
      <c r="N1" s="844"/>
      <c r="O1" s="844"/>
      <c r="P1" s="669"/>
      <c r="Q1" s="845" t="s">
        <v>219</v>
      </c>
      <c r="R1" s="845"/>
      <c r="S1" s="845"/>
      <c r="T1" s="845"/>
      <c r="U1" s="845"/>
      <c r="V1" s="845"/>
      <c r="W1" s="845"/>
      <c r="X1" s="845"/>
      <c r="Y1" s="845"/>
      <c r="Z1" s="845"/>
      <c r="AA1" s="845"/>
      <c r="AB1" s="845"/>
      <c r="AC1" s="845"/>
    </row>
    <row r="2" spans="1:29" s="18" customFormat="1" ht="20.100000000000001" customHeight="1" thickBot="1">
      <c r="A2" s="670" t="s">
        <v>220</v>
      </c>
      <c r="B2" s="671"/>
      <c r="C2" s="672"/>
      <c r="D2" s="672"/>
      <c r="E2" s="672"/>
      <c r="F2" s="672"/>
      <c r="G2" s="672"/>
      <c r="H2" s="672"/>
      <c r="I2" s="672"/>
      <c r="J2" s="673"/>
      <c r="K2" s="671"/>
      <c r="L2" s="671"/>
      <c r="M2" s="671"/>
      <c r="N2" s="673"/>
      <c r="O2" s="671"/>
      <c r="P2" s="674"/>
      <c r="Q2" s="671"/>
      <c r="R2" s="671"/>
      <c r="S2" s="673"/>
      <c r="T2" s="672"/>
      <c r="U2" s="672"/>
      <c r="V2" s="672"/>
      <c r="W2" s="672"/>
      <c r="X2" s="672"/>
      <c r="Y2" s="672"/>
      <c r="Z2" s="672"/>
      <c r="AA2" s="672"/>
      <c r="AB2" s="672"/>
      <c r="AC2" s="675" t="s">
        <v>198</v>
      </c>
    </row>
    <row r="3" spans="1:29" s="18" customFormat="1" ht="13.5" customHeight="1" thickTop="1">
      <c r="A3" s="676"/>
      <c r="B3" s="677" t="s">
        <v>221</v>
      </c>
      <c r="C3" s="678"/>
      <c r="D3" s="679" t="s">
        <v>222</v>
      </c>
      <c r="E3" s="678"/>
      <c r="F3" s="679" t="s">
        <v>223</v>
      </c>
      <c r="G3" s="678"/>
      <c r="H3" s="679" t="s">
        <v>224</v>
      </c>
      <c r="I3" s="678"/>
      <c r="J3" s="846" t="s">
        <v>225</v>
      </c>
      <c r="K3" s="847"/>
      <c r="L3" s="846" t="s">
        <v>226</v>
      </c>
      <c r="M3" s="847"/>
      <c r="N3" s="848" t="s">
        <v>227</v>
      </c>
      <c r="O3" s="848"/>
      <c r="P3" s="680"/>
      <c r="Q3" s="681" t="s">
        <v>228</v>
      </c>
      <c r="R3" s="682"/>
      <c r="S3" s="681" t="s">
        <v>229</v>
      </c>
      <c r="T3" s="683"/>
      <c r="U3" s="849" t="s">
        <v>230</v>
      </c>
      <c r="V3" s="850"/>
      <c r="W3" s="684" t="s">
        <v>231</v>
      </c>
      <c r="X3" s="683"/>
      <c r="Y3" s="685" t="s">
        <v>232</v>
      </c>
      <c r="Z3" s="685" t="s">
        <v>233</v>
      </c>
      <c r="AA3" s="685" t="s">
        <v>232</v>
      </c>
      <c r="AB3" s="686" t="s">
        <v>234</v>
      </c>
      <c r="AC3" s="687"/>
    </row>
    <row r="4" spans="1:29" s="18" customFormat="1" ht="13.5" customHeight="1">
      <c r="A4" s="680" t="s">
        <v>235</v>
      </c>
      <c r="B4" s="688" t="s">
        <v>112</v>
      </c>
      <c r="C4" s="689"/>
      <c r="D4" s="856" t="s">
        <v>236</v>
      </c>
      <c r="E4" s="857"/>
      <c r="F4" s="690" t="s">
        <v>237</v>
      </c>
      <c r="G4" s="689"/>
      <c r="H4" s="690" t="s">
        <v>238</v>
      </c>
      <c r="I4" s="689"/>
      <c r="J4" s="858" t="s">
        <v>239</v>
      </c>
      <c r="K4" s="859"/>
      <c r="L4" s="860" t="s">
        <v>240</v>
      </c>
      <c r="M4" s="861"/>
      <c r="N4" s="858" t="s">
        <v>241</v>
      </c>
      <c r="O4" s="862"/>
      <c r="P4" s="691"/>
      <c r="Q4" s="863" t="s">
        <v>242</v>
      </c>
      <c r="R4" s="853"/>
      <c r="S4" s="852" t="s">
        <v>243</v>
      </c>
      <c r="T4" s="853"/>
      <c r="U4" s="852" t="s">
        <v>244</v>
      </c>
      <c r="V4" s="853"/>
      <c r="W4" s="854" t="s">
        <v>245</v>
      </c>
      <c r="X4" s="855"/>
      <c r="Y4" s="692" t="s">
        <v>246</v>
      </c>
      <c r="Z4" s="693"/>
      <c r="AA4" s="694" t="s">
        <v>247</v>
      </c>
      <c r="AB4" s="695" t="s">
        <v>248</v>
      </c>
      <c r="AC4" s="696" t="s">
        <v>249</v>
      </c>
    </row>
    <row r="5" spans="1:29" s="18" customFormat="1" ht="13.5" customHeight="1">
      <c r="A5" s="680" t="s">
        <v>23</v>
      </c>
      <c r="B5" s="697" t="s">
        <v>250</v>
      </c>
      <c r="C5" s="698" t="s">
        <v>251</v>
      </c>
      <c r="D5" s="697" t="s">
        <v>250</v>
      </c>
      <c r="E5" s="698" t="s">
        <v>251</v>
      </c>
      <c r="F5" s="697" t="s">
        <v>250</v>
      </c>
      <c r="G5" s="698" t="s">
        <v>251</v>
      </c>
      <c r="H5" s="697" t="s">
        <v>250</v>
      </c>
      <c r="I5" s="698" t="s">
        <v>251</v>
      </c>
      <c r="J5" s="699" t="s">
        <v>250</v>
      </c>
      <c r="K5" s="700" t="s">
        <v>251</v>
      </c>
      <c r="L5" s="699" t="s">
        <v>250</v>
      </c>
      <c r="M5" s="700" t="s">
        <v>251</v>
      </c>
      <c r="N5" s="699" t="s">
        <v>250</v>
      </c>
      <c r="O5" s="700" t="s">
        <v>251</v>
      </c>
      <c r="P5" s="700"/>
      <c r="Q5" s="698" t="s">
        <v>250</v>
      </c>
      <c r="R5" s="698" t="s">
        <v>251</v>
      </c>
      <c r="S5" s="698" t="s">
        <v>250</v>
      </c>
      <c r="T5" s="698" t="s">
        <v>251</v>
      </c>
      <c r="U5" s="698" t="s">
        <v>250</v>
      </c>
      <c r="V5" s="700" t="s">
        <v>251</v>
      </c>
      <c r="W5" s="697" t="s">
        <v>250</v>
      </c>
      <c r="X5" s="694" t="s">
        <v>251</v>
      </c>
      <c r="Y5" s="701" t="s">
        <v>252</v>
      </c>
      <c r="Z5" s="695" t="s">
        <v>252</v>
      </c>
      <c r="AA5" s="695" t="s">
        <v>252</v>
      </c>
      <c r="AB5" s="695" t="s">
        <v>252</v>
      </c>
      <c r="AC5" s="696" t="s">
        <v>253</v>
      </c>
    </row>
    <row r="6" spans="1:29" s="18" customFormat="1" ht="13.5" customHeight="1">
      <c r="A6" s="702"/>
      <c r="B6" s="703" t="s">
        <v>254</v>
      </c>
      <c r="C6" s="704" t="s">
        <v>254</v>
      </c>
      <c r="D6" s="703" t="s">
        <v>254</v>
      </c>
      <c r="E6" s="704" t="s">
        <v>254</v>
      </c>
      <c r="F6" s="703" t="s">
        <v>254</v>
      </c>
      <c r="G6" s="704" t="s">
        <v>254</v>
      </c>
      <c r="H6" s="703" t="s">
        <v>254</v>
      </c>
      <c r="I6" s="704" t="s">
        <v>254</v>
      </c>
      <c r="J6" s="703" t="s">
        <v>254</v>
      </c>
      <c r="K6" s="704" t="s">
        <v>254</v>
      </c>
      <c r="L6" s="703" t="s">
        <v>254</v>
      </c>
      <c r="M6" s="704" t="s">
        <v>254</v>
      </c>
      <c r="N6" s="703" t="s">
        <v>254</v>
      </c>
      <c r="O6" s="705" t="s">
        <v>254</v>
      </c>
      <c r="P6" s="706"/>
      <c r="Q6" s="703" t="s">
        <v>254</v>
      </c>
      <c r="R6" s="704" t="s">
        <v>254</v>
      </c>
      <c r="S6" s="703" t="s">
        <v>254</v>
      </c>
      <c r="T6" s="704" t="s">
        <v>254</v>
      </c>
      <c r="U6" s="703" t="s">
        <v>254</v>
      </c>
      <c r="V6" s="705" t="s">
        <v>254</v>
      </c>
      <c r="W6" s="707" t="s">
        <v>254</v>
      </c>
      <c r="X6" s="704" t="s">
        <v>254</v>
      </c>
      <c r="Y6" s="701"/>
      <c r="Z6" s="695"/>
      <c r="AA6" s="695"/>
      <c r="AB6" s="695"/>
      <c r="AC6" s="708"/>
    </row>
    <row r="7" spans="1:29" s="18" customFormat="1" ht="13.5" customHeight="1">
      <c r="A7" s="709"/>
      <c r="B7" s="710" t="s">
        <v>255</v>
      </c>
      <c r="C7" s="711" t="s">
        <v>256</v>
      </c>
      <c r="D7" s="710" t="s">
        <v>255</v>
      </c>
      <c r="E7" s="711" t="s">
        <v>256</v>
      </c>
      <c r="F7" s="710" t="s">
        <v>255</v>
      </c>
      <c r="G7" s="711" t="s">
        <v>256</v>
      </c>
      <c r="H7" s="710" t="s">
        <v>255</v>
      </c>
      <c r="I7" s="711" t="s">
        <v>256</v>
      </c>
      <c r="J7" s="710" t="s">
        <v>255</v>
      </c>
      <c r="K7" s="711" t="s">
        <v>256</v>
      </c>
      <c r="L7" s="710" t="s">
        <v>255</v>
      </c>
      <c r="M7" s="711" t="s">
        <v>256</v>
      </c>
      <c r="N7" s="710" t="s">
        <v>255</v>
      </c>
      <c r="O7" s="712" t="s">
        <v>256</v>
      </c>
      <c r="P7" s="706"/>
      <c r="Q7" s="710" t="s">
        <v>255</v>
      </c>
      <c r="R7" s="711" t="s">
        <v>256</v>
      </c>
      <c r="S7" s="710" t="s">
        <v>255</v>
      </c>
      <c r="T7" s="711" t="s">
        <v>256</v>
      </c>
      <c r="U7" s="710" t="s">
        <v>255</v>
      </c>
      <c r="V7" s="712" t="s">
        <v>256</v>
      </c>
      <c r="W7" s="713" t="s">
        <v>255</v>
      </c>
      <c r="X7" s="711" t="s">
        <v>256</v>
      </c>
      <c r="Y7" s="714" t="s">
        <v>238</v>
      </c>
      <c r="Z7" s="714" t="s">
        <v>257</v>
      </c>
      <c r="AA7" s="714" t="s">
        <v>258</v>
      </c>
      <c r="AB7" s="714" t="s">
        <v>259</v>
      </c>
      <c r="AC7" s="715"/>
    </row>
    <row r="8" spans="1:29" s="19" customFormat="1" ht="24.95" customHeight="1">
      <c r="A8" s="129">
        <v>2014</v>
      </c>
      <c r="B8" s="128">
        <v>2236</v>
      </c>
      <c r="C8" s="128">
        <v>36428</v>
      </c>
      <c r="D8" s="128">
        <v>12</v>
      </c>
      <c r="E8" s="128">
        <v>5075</v>
      </c>
      <c r="F8" s="128">
        <v>66</v>
      </c>
      <c r="G8" s="128">
        <v>7446</v>
      </c>
      <c r="H8" s="128">
        <v>1064</v>
      </c>
      <c r="I8" s="128">
        <v>4073</v>
      </c>
      <c r="J8" s="128">
        <v>7</v>
      </c>
      <c r="K8" s="128">
        <v>2092</v>
      </c>
      <c r="L8" s="128">
        <v>78</v>
      </c>
      <c r="M8" s="128">
        <v>15867</v>
      </c>
      <c r="N8" s="128">
        <v>504</v>
      </c>
      <c r="O8" s="128">
        <v>10</v>
      </c>
      <c r="P8" s="128"/>
      <c r="Q8" s="128">
        <v>23</v>
      </c>
      <c r="R8" s="128">
        <v>1634</v>
      </c>
      <c r="S8" s="128">
        <v>478</v>
      </c>
      <c r="T8" s="128">
        <v>186</v>
      </c>
      <c r="U8" s="131">
        <v>0</v>
      </c>
      <c r="V8" s="131">
        <v>0</v>
      </c>
      <c r="W8" s="128">
        <v>4</v>
      </c>
      <c r="X8" s="128">
        <v>45</v>
      </c>
      <c r="Y8" s="128">
        <v>4</v>
      </c>
      <c r="Z8" s="128">
        <v>10</v>
      </c>
      <c r="AA8" s="128">
        <v>163</v>
      </c>
      <c r="AB8" s="128">
        <v>237</v>
      </c>
      <c r="AC8" s="120">
        <v>2014</v>
      </c>
    </row>
    <row r="9" spans="1:29" s="20" customFormat="1" ht="24.95" customHeight="1">
      <c r="A9" s="129">
        <v>2015</v>
      </c>
      <c r="B9" s="128">
        <v>2302</v>
      </c>
      <c r="C9" s="128">
        <v>37706</v>
      </c>
      <c r="D9" s="128">
        <v>13</v>
      </c>
      <c r="E9" s="128">
        <v>5765</v>
      </c>
      <c r="F9" s="128">
        <v>70</v>
      </c>
      <c r="G9" s="128">
        <v>6895</v>
      </c>
      <c r="H9" s="128">
        <v>1084</v>
      </c>
      <c r="I9" s="128">
        <v>3679</v>
      </c>
      <c r="J9" s="128">
        <v>10</v>
      </c>
      <c r="K9" s="128">
        <v>3036</v>
      </c>
      <c r="L9" s="128">
        <v>82</v>
      </c>
      <c r="M9" s="128">
        <v>16434</v>
      </c>
      <c r="N9" s="128">
        <v>531</v>
      </c>
      <c r="O9" s="128">
        <v>10</v>
      </c>
      <c r="P9" s="128"/>
      <c r="Q9" s="128">
        <v>25</v>
      </c>
      <c r="R9" s="128">
        <v>1675</v>
      </c>
      <c r="S9" s="128">
        <v>483</v>
      </c>
      <c r="T9" s="128">
        <v>167</v>
      </c>
      <c r="U9" s="131">
        <v>0</v>
      </c>
      <c r="V9" s="131">
        <v>0</v>
      </c>
      <c r="W9" s="128">
        <v>4</v>
      </c>
      <c r="X9" s="128">
        <v>45</v>
      </c>
      <c r="Y9" s="128">
        <v>4</v>
      </c>
      <c r="Z9" s="128">
        <v>10</v>
      </c>
      <c r="AA9" s="128">
        <v>151</v>
      </c>
      <c r="AB9" s="128">
        <v>241</v>
      </c>
      <c r="AC9" s="120">
        <v>2015</v>
      </c>
    </row>
    <row r="10" spans="1:29" s="116" customFormat="1" ht="24.95" customHeight="1">
      <c r="A10" s="130">
        <v>2016</v>
      </c>
      <c r="B10" s="114">
        <v>2281</v>
      </c>
      <c r="C10" s="114">
        <v>39823</v>
      </c>
      <c r="D10" s="114">
        <v>13</v>
      </c>
      <c r="E10" s="114">
        <v>5737</v>
      </c>
      <c r="F10" s="114">
        <v>71</v>
      </c>
      <c r="G10" s="114">
        <v>7117</v>
      </c>
      <c r="H10" s="114">
        <v>1066</v>
      </c>
      <c r="I10" s="114">
        <v>3656</v>
      </c>
      <c r="J10" s="114">
        <v>9</v>
      </c>
      <c r="K10" s="114">
        <v>2757</v>
      </c>
      <c r="L10" s="114">
        <v>81</v>
      </c>
      <c r="M10" s="114">
        <v>18377</v>
      </c>
      <c r="N10" s="114">
        <v>533</v>
      </c>
      <c r="O10" s="114">
        <v>14</v>
      </c>
      <c r="P10" s="114"/>
      <c r="Q10" s="114">
        <v>26</v>
      </c>
      <c r="R10" s="114">
        <v>1852</v>
      </c>
      <c r="S10" s="114">
        <v>478</v>
      </c>
      <c r="T10" s="114">
        <v>259</v>
      </c>
      <c r="U10" s="131" t="s">
        <v>385</v>
      </c>
      <c r="V10" s="131" t="s">
        <v>385</v>
      </c>
      <c r="W10" s="114">
        <v>4</v>
      </c>
      <c r="X10" s="114">
        <v>55</v>
      </c>
      <c r="Y10" s="114">
        <v>4</v>
      </c>
      <c r="Z10" s="114">
        <v>10</v>
      </c>
      <c r="AA10" s="114">
        <v>151</v>
      </c>
      <c r="AB10" s="114">
        <v>241</v>
      </c>
      <c r="AC10" s="126">
        <v>2016</v>
      </c>
    </row>
    <row r="11" spans="1:29" s="116" customFormat="1" ht="24.95" customHeight="1">
      <c r="A11" s="130">
        <v>2017</v>
      </c>
      <c r="B11" s="114">
        <v>2409</v>
      </c>
      <c r="C11" s="114">
        <v>38929</v>
      </c>
      <c r="D11" s="114">
        <v>13</v>
      </c>
      <c r="E11" s="114">
        <v>5781</v>
      </c>
      <c r="F11" s="114">
        <v>72</v>
      </c>
      <c r="G11" s="114">
        <v>6708</v>
      </c>
      <c r="H11" s="114">
        <v>1139</v>
      </c>
      <c r="I11" s="114">
        <v>3173</v>
      </c>
      <c r="J11" s="114">
        <v>8</v>
      </c>
      <c r="K11" s="114">
        <v>2713</v>
      </c>
      <c r="L11" s="114">
        <v>83</v>
      </c>
      <c r="M11" s="114">
        <v>18404</v>
      </c>
      <c r="N11" s="114">
        <v>560</v>
      </c>
      <c r="O11" s="114">
        <v>7</v>
      </c>
      <c r="P11" s="114"/>
      <c r="Q11" s="114">
        <v>27</v>
      </c>
      <c r="R11" s="114">
        <v>1836</v>
      </c>
      <c r="S11" s="114">
        <v>502</v>
      </c>
      <c r="T11" s="114">
        <v>262</v>
      </c>
      <c r="U11" s="131">
        <v>0</v>
      </c>
      <c r="V11" s="131">
        <v>0</v>
      </c>
      <c r="W11" s="114">
        <v>5</v>
      </c>
      <c r="X11" s="114">
        <v>45</v>
      </c>
      <c r="Y11" s="114">
        <v>4</v>
      </c>
      <c r="Z11" s="114">
        <v>10</v>
      </c>
      <c r="AA11" s="114">
        <v>150</v>
      </c>
      <c r="AB11" s="114">
        <v>241</v>
      </c>
      <c r="AC11" s="126">
        <v>2017</v>
      </c>
    </row>
    <row r="12" spans="1:29" s="122" customFormat="1" ht="24.95" customHeight="1">
      <c r="A12" s="130">
        <v>2018</v>
      </c>
      <c r="B12" s="114">
        <v>2375</v>
      </c>
      <c r="C12" s="114">
        <v>38988</v>
      </c>
      <c r="D12" s="114">
        <v>13</v>
      </c>
      <c r="E12" s="114">
        <v>5783</v>
      </c>
      <c r="F12" s="114">
        <v>68</v>
      </c>
      <c r="G12" s="114">
        <v>8346</v>
      </c>
      <c r="H12" s="114">
        <v>1270</v>
      </c>
      <c r="I12" s="114">
        <v>3396</v>
      </c>
      <c r="J12" s="114">
        <v>2</v>
      </c>
      <c r="K12" s="114">
        <v>425</v>
      </c>
      <c r="L12" s="114">
        <v>83</v>
      </c>
      <c r="M12" s="114">
        <v>18663</v>
      </c>
      <c r="N12" s="121">
        <v>573</v>
      </c>
      <c r="O12" s="121">
        <v>7</v>
      </c>
      <c r="P12" s="114"/>
      <c r="Q12" s="114">
        <v>28</v>
      </c>
      <c r="R12" s="114">
        <v>2001</v>
      </c>
      <c r="S12" s="114">
        <v>338</v>
      </c>
      <c r="T12" s="114">
        <v>367</v>
      </c>
      <c r="U12" s="131" t="s">
        <v>385</v>
      </c>
      <c r="V12" s="131" t="s">
        <v>385</v>
      </c>
      <c r="W12" s="114" t="s">
        <v>385</v>
      </c>
      <c r="X12" s="114" t="s">
        <v>385</v>
      </c>
      <c r="Y12" s="114">
        <v>4</v>
      </c>
      <c r="Z12" s="114">
        <v>10</v>
      </c>
      <c r="AA12" s="114">
        <v>149</v>
      </c>
      <c r="AB12" s="114">
        <v>242</v>
      </c>
      <c r="AC12" s="126">
        <v>2018</v>
      </c>
    </row>
    <row r="13" spans="1:29" s="122" customFormat="1" ht="24.95" customHeight="1">
      <c r="A13" s="125">
        <v>2019</v>
      </c>
      <c r="B13" s="123">
        <v>2462</v>
      </c>
      <c r="C13" s="123">
        <v>39683</v>
      </c>
      <c r="D13" s="123">
        <v>13</v>
      </c>
      <c r="E13" s="123">
        <v>5824</v>
      </c>
      <c r="F13" s="123">
        <v>70</v>
      </c>
      <c r="G13" s="123">
        <v>7756</v>
      </c>
      <c r="H13" s="123">
        <v>1170</v>
      </c>
      <c r="I13" s="123">
        <v>3248</v>
      </c>
      <c r="J13" s="123">
        <v>4</v>
      </c>
      <c r="K13" s="123">
        <v>1255</v>
      </c>
      <c r="L13" s="123">
        <v>82</v>
      </c>
      <c r="M13" s="123">
        <v>18937</v>
      </c>
      <c r="N13" s="123">
        <v>578</v>
      </c>
      <c r="O13" s="123">
        <v>14</v>
      </c>
      <c r="P13" s="114"/>
      <c r="Q13" s="123">
        <v>30</v>
      </c>
      <c r="R13" s="123">
        <v>2196</v>
      </c>
      <c r="S13" s="123">
        <v>513</v>
      </c>
      <c r="T13" s="123">
        <v>444</v>
      </c>
      <c r="U13" s="131" t="s">
        <v>385</v>
      </c>
      <c r="V13" s="131" t="s">
        <v>385</v>
      </c>
      <c r="W13" s="123">
        <v>2</v>
      </c>
      <c r="X13" s="123">
        <v>9</v>
      </c>
      <c r="Y13" s="123">
        <v>4</v>
      </c>
      <c r="Z13" s="123">
        <v>10</v>
      </c>
      <c r="AA13" s="123">
        <v>149</v>
      </c>
      <c r="AB13" s="124">
        <v>241</v>
      </c>
      <c r="AC13" s="127">
        <v>2019</v>
      </c>
    </row>
    <row r="14" spans="1:29" s="116" customFormat="1" ht="24.95" customHeight="1">
      <c r="A14" s="125">
        <v>2020</v>
      </c>
      <c r="B14" s="598">
        <v>2500</v>
      </c>
      <c r="C14" s="598">
        <v>39293</v>
      </c>
      <c r="D14" s="598">
        <v>13</v>
      </c>
      <c r="E14" s="598">
        <v>5759</v>
      </c>
      <c r="F14" s="598">
        <v>66</v>
      </c>
      <c r="G14" s="598">
        <v>6495</v>
      </c>
      <c r="H14" s="598">
        <v>1188</v>
      </c>
      <c r="I14" s="598">
        <v>3225</v>
      </c>
      <c r="J14" s="598">
        <v>7</v>
      </c>
      <c r="K14" s="598">
        <v>2528</v>
      </c>
      <c r="L14" s="598">
        <v>80</v>
      </c>
      <c r="M14" s="598">
        <v>18538</v>
      </c>
      <c r="N14" s="598">
        <v>596</v>
      </c>
      <c r="O14" s="598">
        <v>14</v>
      </c>
      <c r="P14" s="598"/>
      <c r="Q14" s="598">
        <v>31</v>
      </c>
      <c r="R14" s="598">
        <v>2231</v>
      </c>
      <c r="S14" s="598">
        <v>516</v>
      </c>
      <c r="T14" s="598">
        <v>503</v>
      </c>
      <c r="U14" s="598" t="s">
        <v>385</v>
      </c>
      <c r="V14" s="598" t="s">
        <v>385</v>
      </c>
      <c r="W14" s="598">
        <v>3</v>
      </c>
      <c r="X14" s="598" t="s">
        <v>385</v>
      </c>
      <c r="Y14" s="598">
        <v>4</v>
      </c>
      <c r="Z14" s="598">
        <v>9</v>
      </c>
      <c r="AA14" s="598">
        <v>136</v>
      </c>
      <c r="AB14" s="598">
        <v>217</v>
      </c>
      <c r="AC14" s="127">
        <v>2020</v>
      </c>
    </row>
    <row r="15" spans="1:29" s="116" customFormat="1" ht="24.95" customHeight="1">
      <c r="A15" s="716">
        <v>2021</v>
      </c>
      <c r="B15" s="717">
        <f>SUM(B16:B29)</f>
        <v>2467</v>
      </c>
      <c r="C15" s="717">
        <f>SUM(C16:C29)</f>
        <v>38700</v>
      </c>
      <c r="D15" s="717">
        <f t="shared" ref="D15:AB15" si="0">SUM(D16:D29)</f>
        <v>13</v>
      </c>
      <c r="E15" s="717">
        <f t="shared" si="0"/>
        <v>5842</v>
      </c>
      <c r="F15" s="717">
        <f t="shared" si="0"/>
        <v>59</v>
      </c>
      <c r="G15" s="717">
        <f t="shared" si="0"/>
        <v>5612</v>
      </c>
      <c r="H15" s="717">
        <f t="shared" si="0"/>
        <v>1166</v>
      </c>
      <c r="I15" s="717">
        <f t="shared" si="0"/>
        <v>2944</v>
      </c>
      <c r="J15" s="717">
        <f t="shared" si="0"/>
        <v>11</v>
      </c>
      <c r="K15" s="717">
        <f t="shared" si="0"/>
        <v>3050</v>
      </c>
      <c r="L15" s="717">
        <f t="shared" si="0"/>
        <v>82</v>
      </c>
      <c r="M15" s="717">
        <f t="shared" si="0"/>
        <v>18508</v>
      </c>
      <c r="N15" s="717">
        <f t="shared" si="0"/>
        <v>592</v>
      </c>
      <c r="O15" s="717">
        <f t="shared" si="0"/>
        <v>0</v>
      </c>
      <c r="P15" s="717"/>
      <c r="Q15" s="717">
        <f t="shared" si="0"/>
        <v>32</v>
      </c>
      <c r="R15" s="717">
        <f t="shared" si="0"/>
        <v>2202</v>
      </c>
      <c r="S15" s="717">
        <f t="shared" si="0"/>
        <v>506</v>
      </c>
      <c r="T15" s="717">
        <f t="shared" si="0"/>
        <v>542</v>
      </c>
      <c r="U15" s="717">
        <f t="shared" si="0"/>
        <v>0</v>
      </c>
      <c r="V15" s="717">
        <f t="shared" si="0"/>
        <v>0</v>
      </c>
      <c r="W15" s="717">
        <f t="shared" si="0"/>
        <v>6</v>
      </c>
      <c r="X15" s="717">
        <f t="shared" si="0"/>
        <v>0</v>
      </c>
      <c r="Y15" s="717">
        <f t="shared" si="0"/>
        <v>4</v>
      </c>
      <c r="Z15" s="717">
        <f t="shared" si="0"/>
        <v>10</v>
      </c>
      <c r="AA15" s="717">
        <f t="shared" si="0"/>
        <v>150</v>
      </c>
      <c r="AB15" s="717">
        <f t="shared" si="0"/>
        <v>239</v>
      </c>
      <c r="AC15" s="718">
        <v>2021</v>
      </c>
    </row>
    <row r="16" spans="1:29" s="117" customFormat="1" ht="21" customHeight="1">
      <c r="A16" s="113" t="s">
        <v>45</v>
      </c>
      <c r="B16" s="134">
        <f>SUM(D16,F16,H16,J16,L16,N16,Q16,S16,U16,W16)</f>
        <v>1053</v>
      </c>
      <c r="C16" s="135">
        <f>SUM(E16,G16,I16,K16,M16,O16,R16,T16,V16,X16)</f>
        <v>16627</v>
      </c>
      <c r="D16" s="136">
        <v>5</v>
      </c>
      <c r="E16" s="136">
        <v>3111</v>
      </c>
      <c r="F16" s="136">
        <v>26</v>
      </c>
      <c r="G16" s="136">
        <v>2396</v>
      </c>
      <c r="H16" s="136">
        <v>481</v>
      </c>
      <c r="I16" s="136">
        <v>1225</v>
      </c>
      <c r="J16" s="135">
        <v>1</v>
      </c>
      <c r="K16" s="135">
        <v>108</v>
      </c>
      <c r="L16" s="135">
        <v>35</v>
      </c>
      <c r="M16" s="136">
        <v>8041</v>
      </c>
      <c r="N16" s="136">
        <v>276</v>
      </c>
      <c r="O16" s="136" t="s">
        <v>385</v>
      </c>
      <c r="P16" s="664"/>
      <c r="Q16" s="136">
        <v>21</v>
      </c>
      <c r="R16" s="136">
        <v>1629</v>
      </c>
      <c r="S16" s="136">
        <v>205</v>
      </c>
      <c r="T16" s="136">
        <v>117</v>
      </c>
      <c r="U16" s="135" t="s">
        <v>385</v>
      </c>
      <c r="V16" s="135" t="s">
        <v>385</v>
      </c>
      <c r="W16" s="135">
        <v>3</v>
      </c>
      <c r="X16" s="135" t="s">
        <v>385</v>
      </c>
      <c r="Y16" s="135" t="s">
        <v>385</v>
      </c>
      <c r="Z16" s="135">
        <v>1</v>
      </c>
      <c r="AA16" s="136">
        <v>1</v>
      </c>
      <c r="AB16" s="137">
        <v>3</v>
      </c>
      <c r="AC16" s="110" t="s">
        <v>46</v>
      </c>
    </row>
    <row r="17" spans="1:29" s="117" customFormat="1" ht="21" customHeight="1">
      <c r="A17" s="113" t="s">
        <v>47</v>
      </c>
      <c r="B17" s="134">
        <f t="shared" ref="B17:B29" si="1">SUM(D17,F17,H17,J17,L17,N17,Q17,S17,U17,W17)</f>
        <v>329</v>
      </c>
      <c r="C17" s="135">
        <f t="shared" ref="C17:C29" si="2">SUM(E17,G17,I17,K17,M17,O17,R17,T17,V17,X17)</f>
        <v>4560</v>
      </c>
      <c r="D17" s="135">
        <v>2</v>
      </c>
      <c r="E17" s="135">
        <v>695</v>
      </c>
      <c r="F17" s="135">
        <v>7</v>
      </c>
      <c r="G17" s="135">
        <v>839</v>
      </c>
      <c r="H17" s="135">
        <v>161</v>
      </c>
      <c r="I17" s="135">
        <v>362</v>
      </c>
      <c r="J17" s="135" t="s">
        <v>385</v>
      </c>
      <c r="K17" s="135" t="s">
        <v>385</v>
      </c>
      <c r="L17" s="135">
        <v>9</v>
      </c>
      <c r="M17" s="135">
        <v>2388</v>
      </c>
      <c r="N17" s="135">
        <v>76</v>
      </c>
      <c r="O17" s="135" t="s">
        <v>385</v>
      </c>
      <c r="P17" s="138"/>
      <c r="Q17" s="135">
        <v>2</v>
      </c>
      <c r="R17" s="135">
        <v>130</v>
      </c>
      <c r="S17" s="135">
        <v>70</v>
      </c>
      <c r="T17" s="135">
        <v>146</v>
      </c>
      <c r="U17" s="135" t="s">
        <v>385</v>
      </c>
      <c r="V17" s="135" t="s">
        <v>385</v>
      </c>
      <c r="W17" s="135">
        <v>2</v>
      </c>
      <c r="X17" s="135" t="s">
        <v>385</v>
      </c>
      <c r="Y17" s="135" t="s">
        <v>385</v>
      </c>
      <c r="Z17" s="135">
        <v>1</v>
      </c>
      <c r="AA17" s="135">
        <v>14</v>
      </c>
      <c r="AB17" s="137">
        <v>18</v>
      </c>
      <c r="AC17" s="111" t="s">
        <v>48</v>
      </c>
    </row>
    <row r="18" spans="1:29" s="118" customFormat="1" ht="21" customHeight="1">
      <c r="A18" s="113" t="s">
        <v>49</v>
      </c>
      <c r="B18" s="134">
        <f t="shared" si="1"/>
        <v>365</v>
      </c>
      <c r="C18" s="135">
        <f t="shared" si="2"/>
        <v>5150</v>
      </c>
      <c r="D18" s="136">
        <v>2</v>
      </c>
      <c r="E18" s="136">
        <v>945</v>
      </c>
      <c r="F18" s="136">
        <v>7</v>
      </c>
      <c r="G18" s="136">
        <v>511</v>
      </c>
      <c r="H18" s="136">
        <v>171</v>
      </c>
      <c r="I18" s="136">
        <v>613</v>
      </c>
      <c r="J18" s="135" t="s">
        <v>385</v>
      </c>
      <c r="K18" s="135" t="s">
        <v>385</v>
      </c>
      <c r="L18" s="135">
        <v>9</v>
      </c>
      <c r="M18" s="135">
        <v>2548</v>
      </c>
      <c r="N18" s="136">
        <v>93</v>
      </c>
      <c r="O18" s="135" t="s">
        <v>385</v>
      </c>
      <c r="P18" s="665"/>
      <c r="Q18" s="136">
        <v>6</v>
      </c>
      <c r="R18" s="136">
        <v>325</v>
      </c>
      <c r="S18" s="136">
        <v>77</v>
      </c>
      <c r="T18" s="135">
        <v>208</v>
      </c>
      <c r="U18" s="135" t="s">
        <v>385</v>
      </c>
      <c r="V18" s="135" t="s">
        <v>385</v>
      </c>
      <c r="W18" s="135" t="s">
        <v>385</v>
      </c>
      <c r="X18" s="135" t="s">
        <v>385</v>
      </c>
      <c r="Y18" s="135" t="s">
        <v>385</v>
      </c>
      <c r="Z18" s="135">
        <v>1</v>
      </c>
      <c r="AA18" s="135">
        <v>14</v>
      </c>
      <c r="AB18" s="139">
        <v>24</v>
      </c>
      <c r="AC18" s="111" t="s">
        <v>50</v>
      </c>
    </row>
    <row r="19" spans="1:29" s="118" customFormat="1" ht="21" customHeight="1">
      <c r="A19" s="113" t="s">
        <v>51</v>
      </c>
      <c r="B19" s="134">
        <f t="shared" si="1"/>
        <v>152</v>
      </c>
      <c r="C19" s="135">
        <f t="shared" si="2"/>
        <v>2121</v>
      </c>
      <c r="D19" s="136">
        <v>1</v>
      </c>
      <c r="E19" s="136">
        <v>266</v>
      </c>
      <c r="F19" s="136">
        <v>3</v>
      </c>
      <c r="G19" s="136">
        <v>323</v>
      </c>
      <c r="H19" s="136">
        <v>77</v>
      </c>
      <c r="I19" s="136">
        <v>209</v>
      </c>
      <c r="J19" s="135">
        <v>1</v>
      </c>
      <c r="K19" s="135">
        <v>126</v>
      </c>
      <c r="L19" s="135">
        <v>5</v>
      </c>
      <c r="M19" s="135">
        <v>1167</v>
      </c>
      <c r="N19" s="136">
        <v>34</v>
      </c>
      <c r="O19" s="135" t="s">
        <v>385</v>
      </c>
      <c r="P19" s="666"/>
      <c r="Q19" s="135">
        <v>1</v>
      </c>
      <c r="R19" s="135">
        <v>30</v>
      </c>
      <c r="S19" s="136">
        <v>29</v>
      </c>
      <c r="T19" s="135" t="s">
        <v>385</v>
      </c>
      <c r="U19" s="135" t="s">
        <v>385</v>
      </c>
      <c r="V19" s="135" t="s">
        <v>385</v>
      </c>
      <c r="W19" s="135">
        <v>1</v>
      </c>
      <c r="X19" s="135" t="s">
        <v>385</v>
      </c>
      <c r="Y19" s="135" t="s">
        <v>385</v>
      </c>
      <c r="Z19" s="136">
        <v>1</v>
      </c>
      <c r="AA19" s="136">
        <v>16</v>
      </c>
      <c r="AB19" s="137">
        <v>26</v>
      </c>
      <c r="AC19" s="111" t="s">
        <v>373</v>
      </c>
    </row>
    <row r="20" spans="1:29" s="118" customFormat="1" ht="21" customHeight="1">
      <c r="A20" s="113" t="s">
        <v>53</v>
      </c>
      <c r="B20" s="134">
        <f t="shared" si="1"/>
        <v>106</v>
      </c>
      <c r="C20" s="135">
        <f t="shared" si="2"/>
        <v>1559</v>
      </c>
      <c r="D20" s="140">
        <v>1</v>
      </c>
      <c r="E20" s="140">
        <v>277</v>
      </c>
      <c r="F20" s="140">
        <v>1</v>
      </c>
      <c r="G20" s="140">
        <v>100</v>
      </c>
      <c r="H20" s="140">
        <v>57</v>
      </c>
      <c r="I20" s="140">
        <v>131</v>
      </c>
      <c r="J20" s="135">
        <v>1</v>
      </c>
      <c r="K20" s="135">
        <v>293</v>
      </c>
      <c r="L20" s="140">
        <v>4</v>
      </c>
      <c r="M20" s="140">
        <v>748</v>
      </c>
      <c r="N20" s="140">
        <v>21</v>
      </c>
      <c r="O20" s="135" t="s">
        <v>385</v>
      </c>
      <c r="P20" s="667"/>
      <c r="Q20" s="140" t="s">
        <v>385</v>
      </c>
      <c r="R20" s="140" t="s">
        <v>385</v>
      </c>
      <c r="S20" s="140">
        <v>21</v>
      </c>
      <c r="T20" s="135">
        <v>10</v>
      </c>
      <c r="U20" s="135" t="s">
        <v>385</v>
      </c>
      <c r="V20" s="135" t="s">
        <v>385</v>
      </c>
      <c r="W20" s="135" t="s">
        <v>385</v>
      </c>
      <c r="X20" s="135" t="s">
        <v>385</v>
      </c>
      <c r="Y20" s="135" t="s">
        <v>385</v>
      </c>
      <c r="Z20" s="140">
        <v>1</v>
      </c>
      <c r="AA20" s="140">
        <v>15</v>
      </c>
      <c r="AB20" s="141">
        <v>25</v>
      </c>
      <c r="AC20" s="111" t="s">
        <v>54</v>
      </c>
    </row>
    <row r="21" spans="1:29" s="118" customFormat="1" ht="21" customHeight="1">
      <c r="A21" s="113" t="s">
        <v>55</v>
      </c>
      <c r="B21" s="134">
        <f t="shared" si="1"/>
        <v>105</v>
      </c>
      <c r="C21" s="135">
        <f t="shared" si="2"/>
        <v>3368</v>
      </c>
      <c r="D21" s="135" t="s">
        <v>385</v>
      </c>
      <c r="E21" s="135" t="s">
        <v>385</v>
      </c>
      <c r="F21" s="135">
        <v>4</v>
      </c>
      <c r="G21" s="135">
        <v>513</v>
      </c>
      <c r="H21" s="135">
        <v>53</v>
      </c>
      <c r="I21" s="135">
        <v>89</v>
      </c>
      <c r="J21" s="135">
        <v>5</v>
      </c>
      <c r="K21" s="135">
        <v>1607</v>
      </c>
      <c r="L21" s="135">
        <v>4</v>
      </c>
      <c r="M21" s="135">
        <v>1109</v>
      </c>
      <c r="N21" s="135">
        <v>19</v>
      </c>
      <c r="O21" s="135" t="s">
        <v>385</v>
      </c>
      <c r="P21" s="668"/>
      <c r="Q21" s="140">
        <v>1</v>
      </c>
      <c r="R21" s="135">
        <v>50</v>
      </c>
      <c r="S21" s="140">
        <v>19</v>
      </c>
      <c r="T21" s="135" t="s">
        <v>385</v>
      </c>
      <c r="U21" s="135" t="s">
        <v>385</v>
      </c>
      <c r="V21" s="135" t="s">
        <v>385</v>
      </c>
      <c r="W21" s="135" t="s">
        <v>385</v>
      </c>
      <c r="X21" s="135" t="s">
        <v>385</v>
      </c>
      <c r="Y21" s="135" t="s">
        <v>385</v>
      </c>
      <c r="Z21" s="135">
        <v>1</v>
      </c>
      <c r="AA21" s="140">
        <v>14</v>
      </c>
      <c r="AB21" s="139">
        <v>25</v>
      </c>
      <c r="AC21" s="111" t="s">
        <v>56</v>
      </c>
    </row>
    <row r="22" spans="1:29" s="118" customFormat="1" ht="21" customHeight="1">
      <c r="A22" s="113" t="s">
        <v>57</v>
      </c>
      <c r="B22" s="134">
        <f t="shared" si="1"/>
        <v>103</v>
      </c>
      <c r="C22" s="135">
        <f t="shared" si="2"/>
        <v>1914</v>
      </c>
      <c r="D22" s="135" t="s">
        <v>385</v>
      </c>
      <c r="E22" s="135" t="s">
        <v>385</v>
      </c>
      <c r="F22" s="140">
        <v>2</v>
      </c>
      <c r="G22" s="140">
        <v>136</v>
      </c>
      <c r="H22" s="136">
        <v>49</v>
      </c>
      <c r="I22" s="136">
        <v>79</v>
      </c>
      <c r="J22" s="135">
        <v>2</v>
      </c>
      <c r="K22" s="135">
        <v>736</v>
      </c>
      <c r="L22" s="136">
        <v>6</v>
      </c>
      <c r="M22" s="136">
        <v>930</v>
      </c>
      <c r="N22" s="135">
        <v>19</v>
      </c>
      <c r="O22" s="135" t="s">
        <v>385</v>
      </c>
      <c r="P22" s="665"/>
      <c r="Q22" s="135" t="s">
        <v>385</v>
      </c>
      <c r="R22" s="135" t="s">
        <v>385</v>
      </c>
      <c r="S22" s="136">
        <v>25</v>
      </c>
      <c r="T22" s="135">
        <v>33</v>
      </c>
      <c r="U22" s="135" t="s">
        <v>385</v>
      </c>
      <c r="V22" s="135" t="s">
        <v>385</v>
      </c>
      <c r="W22" s="135" t="s">
        <v>385</v>
      </c>
      <c r="X22" s="135" t="s">
        <v>385</v>
      </c>
      <c r="Y22" s="135" t="s">
        <v>385</v>
      </c>
      <c r="Z22" s="136">
        <v>1</v>
      </c>
      <c r="AA22" s="136">
        <v>12</v>
      </c>
      <c r="AB22" s="137">
        <v>14</v>
      </c>
      <c r="AC22" s="111" t="s">
        <v>58</v>
      </c>
    </row>
    <row r="23" spans="1:29" s="118" customFormat="1" ht="21" customHeight="1">
      <c r="A23" s="113" t="s">
        <v>59</v>
      </c>
      <c r="B23" s="134">
        <f t="shared" si="1"/>
        <v>21</v>
      </c>
      <c r="C23" s="135">
        <f t="shared" si="2"/>
        <v>256</v>
      </c>
      <c r="D23" s="135" t="s">
        <v>385</v>
      </c>
      <c r="E23" s="135" t="s">
        <v>385</v>
      </c>
      <c r="F23" s="136">
        <v>2</v>
      </c>
      <c r="G23" s="136">
        <v>227</v>
      </c>
      <c r="H23" s="136">
        <v>10</v>
      </c>
      <c r="I23" s="135">
        <v>29</v>
      </c>
      <c r="J23" s="135" t="s">
        <v>385</v>
      </c>
      <c r="K23" s="135" t="s">
        <v>385</v>
      </c>
      <c r="L23" s="135" t="s">
        <v>385</v>
      </c>
      <c r="M23" s="135" t="s">
        <v>385</v>
      </c>
      <c r="N23" s="136">
        <v>4</v>
      </c>
      <c r="O23" s="135" t="s">
        <v>385</v>
      </c>
      <c r="P23" s="665"/>
      <c r="Q23" s="135" t="s">
        <v>385</v>
      </c>
      <c r="R23" s="135" t="s">
        <v>385</v>
      </c>
      <c r="S23" s="136">
        <v>5</v>
      </c>
      <c r="T23" s="135" t="s">
        <v>385</v>
      </c>
      <c r="U23" s="135" t="s">
        <v>385</v>
      </c>
      <c r="V23" s="135" t="s">
        <v>385</v>
      </c>
      <c r="W23" s="135" t="s">
        <v>385</v>
      </c>
      <c r="X23" s="135" t="s">
        <v>385</v>
      </c>
      <c r="Y23" s="135" t="s">
        <v>385</v>
      </c>
      <c r="Z23" s="136">
        <v>1</v>
      </c>
      <c r="AA23" s="136">
        <v>10</v>
      </c>
      <c r="AB23" s="137">
        <v>12</v>
      </c>
      <c r="AC23" s="111" t="s">
        <v>60</v>
      </c>
    </row>
    <row r="24" spans="1:29" s="118" customFormat="1" ht="21" customHeight="1">
      <c r="A24" s="113" t="s">
        <v>61</v>
      </c>
      <c r="B24" s="134">
        <f t="shared" si="1"/>
        <v>24</v>
      </c>
      <c r="C24" s="135">
        <f t="shared" si="2"/>
        <v>28</v>
      </c>
      <c r="D24" s="135" t="s">
        <v>385</v>
      </c>
      <c r="E24" s="135" t="s">
        <v>385</v>
      </c>
      <c r="F24" s="136" t="s">
        <v>385</v>
      </c>
      <c r="G24" s="136" t="s">
        <v>385</v>
      </c>
      <c r="H24" s="136">
        <v>11</v>
      </c>
      <c r="I24" s="136" t="s">
        <v>385</v>
      </c>
      <c r="J24" s="135" t="s">
        <v>385</v>
      </c>
      <c r="K24" s="135" t="s">
        <v>385</v>
      </c>
      <c r="L24" s="136" t="s">
        <v>385</v>
      </c>
      <c r="M24" s="135" t="s">
        <v>385</v>
      </c>
      <c r="N24" s="135">
        <v>5</v>
      </c>
      <c r="O24" s="135" t="s">
        <v>385</v>
      </c>
      <c r="P24" s="665"/>
      <c r="Q24" s="135" t="s">
        <v>385</v>
      </c>
      <c r="R24" s="135" t="s">
        <v>385</v>
      </c>
      <c r="S24" s="135">
        <v>8</v>
      </c>
      <c r="T24" s="135">
        <v>28</v>
      </c>
      <c r="U24" s="135" t="s">
        <v>385</v>
      </c>
      <c r="V24" s="135" t="s">
        <v>385</v>
      </c>
      <c r="W24" s="135" t="s">
        <v>385</v>
      </c>
      <c r="X24" s="135" t="s">
        <v>385</v>
      </c>
      <c r="Y24" s="136">
        <v>1</v>
      </c>
      <c r="Z24" s="135" t="s">
        <v>385</v>
      </c>
      <c r="AA24" s="136">
        <v>5</v>
      </c>
      <c r="AB24" s="137">
        <v>9</v>
      </c>
      <c r="AC24" s="111" t="s">
        <v>62</v>
      </c>
    </row>
    <row r="25" spans="1:29" s="119" customFormat="1" ht="21" customHeight="1">
      <c r="A25" s="113" t="s">
        <v>63</v>
      </c>
      <c r="B25" s="134">
        <f t="shared" si="1"/>
        <v>17</v>
      </c>
      <c r="C25" s="135">
        <f t="shared" si="2"/>
        <v>0</v>
      </c>
      <c r="D25" s="135" t="s">
        <v>385</v>
      </c>
      <c r="E25" s="135" t="s">
        <v>385</v>
      </c>
      <c r="F25" s="136" t="s">
        <v>385</v>
      </c>
      <c r="G25" s="136" t="s">
        <v>385</v>
      </c>
      <c r="H25" s="135">
        <v>8</v>
      </c>
      <c r="I25" s="135" t="s">
        <v>385</v>
      </c>
      <c r="J25" s="135" t="s">
        <v>385</v>
      </c>
      <c r="K25" s="135" t="s">
        <v>385</v>
      </c>
      <c r="L25" s="135" t="s">
        <v>385</v>
      </c>
      <c r="M25" s="135" t="s">
        <v>385</v>
      </c>
      <c r="N25" s="135">
        <v>5</v>
      </c>
      <c r="O25" s="135" t="s">
        <v>385</v>
      </c>
      <c r="P25" s="665"/>
      <c r="Q25" s="135" t="s">
        <v>385</v>
      </c>
      <c r="R25" s="135" t="s">
        <v>385</v>
      </c>
      <c r="S25" s="135">
        <v>4</v>
      </c>
      <c r="T25" s="135" t="s">
        <v>385</v>
      </c>
      <c r="U25" s="135" t="s">
        <v>385</v>
      </c>
      <c r="V25" s="135" t="s">
        <v>385</v>
      </c>
      <c r="W25" s="135" t="s">
        <v>385</v>
      </c>
      <c r="X25" s="135" t="s">
        <v>385</v>
      </c>
      <c r="Y25" s="135">
        <v>1</v>
      </c>
      <c r="Z25" s="135" t="s">
        <v>385</v>
      </c>
      <c r="AA25" s="135">
        <v>5</v>
      </c>
      <c r="AB25" s="139">
        <v>11</v>
      </c>
      <c r="AC25" s="111" t="s">
        <v>64</v>
      </c>
    </row>
    <row r="26" spans="1:29" s="118" customFormat="1" ht="21" customHeight="1">
      <c r="A26" s="113" t="s">
        <v>65</v>
      </c>
      <c r="B26" s="134">
        <f t="shared" si="1"/>
        <v>34</v>
      </c>
      <c r="C26" s="135">
        <f t="shared" si="2"/>
        <v>420</v>
      </c>
      <c r="D26" s="135" t="s">
        <v>385</v>
      </c>
      <c r="E26" s="135" t="s">
        <v>385</v>
      </c>
      <c r="F26" s="135">
        <v>1</v>
      </c>
      <c r="G26" s="135">
        <v>103</v>
      </c>
      <c r="H26" s="136">
        <v>15</v>
      </c>
      <c r="I26" s="136">
        <v>38</v>
      </c>
      <c r="J26" s="135">
        <v>1</v>
      </c>
      <c r="K26" s="135">
        <v>180</v>
      </c>
      <c r="L26" s="135">
        <v>1</v>
      </c>
      <c r="M26" s="135">
        <v>99</v>
      </c>
      <c r="N26" s="136">
        <v>6</v>
      </c>
      <c r="O26" s="135" t="s">
        <v>385</v>
      </c>
      <c r="P26" s="665"/>
      <c r="Q26" s="135" t="s">
        <v>385</v>
      </c>
      <c r="R26" s="135" t="s">
        <v>385</v>
      </c>
      <c r="S26" s="136">
        <v>10</v>
      </c>
      <c r="T26" s="135" t="s">
        <v>385</v>
      </c>
      <c r="U26" s="135" t="s">
        <v>385</v>
      </c>
      <c r="V26" s="135" t="s">
        <v>385</v>
      </c>
      <c r="W26" s="135" t="s">
        <v>385</v>
      </c>
      <c r="X26" s="135" t="s">
        <v>385</v>
      </c>
      <c r="Y26" s="136">
        <v>1</v>
      </c>
      <c r="Z26" s="135" t="s">
        <v>385</v>
      </c>
      <c r="AA26" s="136">
        <v>11</v>
      </c>
      <c r="AB26" s="137">
        <v>20</v>
      </c>
      <c r="AC26" s="111" t="s">
        <v>66</v>
      </c>
    </row>
    <row r="27" spans="1:29" s="118" customFormat="1" ht="21" customHeight="1">
      <c r="A27" s="113" t="s">
        <v>67</v>
      </c>
      <c r="B27" s="134">
        <f t="shared" si="1"/>
        <v>32</v>
      </c>
      <c r="C27" s="135">
        <f t="shared" si="2"/>
        <v>670</v>
      </c>
      <c r="D27" s="135" t="s">
        <v>385</v>
      </c>
      <c r="E27" s="135" t="s">
        <v>385</v>
      </c>
      <c r="F27" s="136">
        <v>1</v>
      </c>
      <c r="G27" s="136">
        <v>36</v>
      </c>
      <c r="H27" s="136">
        <v>17</v>
      </c>
      <c r="I27" s="136">
        <v>40</v>
      </c>
      <c r="J27" s="135" t="s">
        <v>385</v>
      </c>
      <c r="K27" s="135" t="s">
        <v>385</v>
      </c>
      <c r="L27" s="135">
        <v>2</v>
      </c>
      <c r="M27" s="135">
        <v>594</v>
      </c>
      <c r="N27" s="136">
        <v>6</v>
      </c>
      <c r="O27" s="135" t="s">
        <v>385</v>
      </c>
      <c r="P27" s="665"/>
      <c r="Q27" s="135" t="s">
        <v>385</v>
      </c>
      <c r="R27" s="135" t="s">
        <v>385</v>
      </c>
      <c r="S27" s="136">
        <v>6</v>
      </c>
      <c r="T27" s="135" t="s">
        <v>385</v>
      </c>
      <c r="U27" s="135" t="s">
        <v>385</v>
      </c>
      <c r="V27" s="135" t="s">
        <v>385</v>
      </c>
      <c r="W27" s="135" t="s">
        <v>385</v>
      </c>
      <c r="X27" s="135" t="s">
        <v>385</v>
      </c>
      <c r="Y27" s="136">
        <v>1</v>
      </c>
      <c r="Z27" s="135" t="s">
        <v>385</v>
      </c>
      <c r="AA27" s="136">
        <v>10</v>
      </c>
      <c r="AB27" s="137">
        <v>17</v>
      </c>
      <c r="AC27" s="111" t="s">
        <v>68</v>
      </c>
    </row>
    <row r="28" spans="1:29" s="118" customFormat="1" ht="21" customHeight="1">
      <c r="A28" s="113" t="s">
        <v>69</v>
      </c>
      <c r="B28" s="134">
        <f t="shared" si="1"/>
        <v>62</v>
      </c>
      <c r="C28" s="135">
        <f t="shared" si="2"/>
        <v>1068</v>
      </c>
      <c r="D28" s="135">
        <v>1</v>
      </c>
      <c r="E28" s="135">
        <v>276</v>
      </c>
      <c r="F28" s="136">
        <v>1</v>
      </c>
      <c r="G28" s="136">
        <v>140</v>
      </c>
      <c r="H28" s="136">
        <v>31</v>
      </c>
      <c r="I28" s="136">
        <v>42</v>
      </c>
      <c r="J28" s="135" t="s">
        <v>385</v>
      </c>
      <c r="K28" s="135" t="s">
        <v>385</v>
      </c>
      <c r="L28" s="135">
        <v>5</v>
      </c>
      <c r="M28" s="135">
        <v>610</v>
      </c>
      <c r="N28" s="136">
        <v>13</v>
      </c>
      <c r="O28" s="135" t="s">
        <v>385</v>
      </c>
      <c r="P28" s="665"/>
      <c r="Q28" s="135" t="s">
        <v>385</v>
      </c>
      <c r="R28" s="135" t="s">
        <v>385</v>
      </c>
      <c r="S28" s="136">
        <v>11</v>
      </c>
      <c r="T28" s="135" t="s">
        <v>385</v>
      </c>
      <c r="U28" s="135" t="s">
        <v>385</v>
      </c>
      <c r="V28" s="135" t="s">
        <v>385</v>
      </c>
      <c r="W28" s="135" t="s">
        <v>385</v>
      </c>
      <c r="X28" s="135" t="s">
        <v>385</v>
      </c>
      <c r="Y28" s="135" t="s">
        <v>385</v>
      </c>
      <c r="Z28" s="136">
        <v>1</v>
      </c>
      <c r="AA28" s="136">
        <v>12</v>
      </c>
      <c r="AB28" s="137">
        <v>24</v>
      </c>
      <c r="AC28" s="111" t="s">
        <v>70</v>
      </c>
    </row>
    <row r="29" spans="1:29" s="117" customFormat="1" ht="15.75" customHeight="1" thickBot="1">
      <c r="A29" s="115" t="s">
        <v>71</v>
      </c>
      <c r="B29" s="142">
        <f t="shared" si="1"/>
        <v>64</v>
      </c>
      <c r="C29" s="143">
        <f t="shared" si="2"/>
        <v>959</v>
      </c>
      <c r="D29" s="143">
        <v>1</v>
      </c>
      <c r="E29" s="143">
        <v>272</v>
      </c>
      <c r="F29" s="144">
        <v>4</v>
      </c>
      <c r="G29" s="144">
        <v>288</v>
      </c>
      <c r="H29" s="144">
        <v>25</v>
      </c>
      <c r="I29" s="144">
        <v>87</v>
      </c>
      <c r="J29" s="143" t="s">
        <v>385</v>
      </c>
      <c r="K29" s="143" t="s">
        <v>385</v>
      </c>
      <c r="L29" s="143">
        <v>2</v>
      </c>
      <c r="M29" s="143">
        <v>274</v>
      </c>
      <c r="N29" s="144">
        <v>15</v>
      </c>
      <c r="O29" s="143" t="s">
        <v>385</v>
      </c>
      <c r="P29" s="145"/>
      <c r="Q29" s="143">
        <v>1</v>
      </c>
      <c r="R29" s="143">
        <v>38</v>
      </c>
      <c r="S29" s="144">
        <v>16</v>
      </c>
      <c r="T29" s="143" t="s">
        <v>385</v>
      </c>
      <c r="U29" s="143" t="s">
        <v>385</v>
      </c>
      <c r="V29" s="143" t="s">
        <v>385</v>
      </c>
      <c r="W29" s="143" t="s">
        <v>385</v>
      </c>
      <c r="X29" s="143" t="s">
        <v>385</v>
      </c>
      <c r="Y29" s="143" t="s">
        <v>385</v>
      </c>
      <c r="Z29" s="143">
        <v>1</v>
      </c>
      <c r="AA29" s="143">
        <v>11</v>
      </c>
      <c r="AB29" s="146">
        <v>11</v>
      </c>
      <c r="AC29" s="112" t="s">
        <v>145</v>
      </c>
    </row>
    <row r="30" spans="1:29" ht="20.100000000000001" customHeight="1" thickTop="1">
      <c r="A30" s="719" t="s">
        <v>260</v>
      </c>
      <c r="B30" s="720"/>
      <c r="C30" s="721"/>
      <c r="D30" s="720"/>
      <c r="E30" s="720"/>
      <c r="F30" s="720"/>
      <c r="G30" s="720"/>
      <c r="H30" s="720"/>
      <c r="I30" s="720"/>
      <c r="J30" s="720"/>
      <c r="K30" s="720"/>
      <c r="L30" s="720"/>
      <c r="M30" s="720"/>
      <c r="N30" s="720"/>
      <c r="O30" s="720"/>
      <c r="P30" s="722"/>
      <c r="Q30" s="720"/>
      <c r="R30" s="723"/>
      <c r="S30" s="720"/>
      <c r="T30" s="720"/>
      <c r="U30" s="720"/>
      <c r="V30" s="720"/>
      <c r="W30" s="720"/>
      <c r="X30" s="720"/>
      <c r="Y30" s="720"/>
      <c r="Z30" s="720"/>
      <c r="AA30" s="720"/>
      <c r="AB30" s="720"/>
      <c r="AC30" s="724" t="s">
        <v>261</v>
      </c>
    </row>
    <row r="31" spans="1:29" ht="16.5" customHeight="1">
      <c r="A31" s="725" t="s">
        <v>348</v>
      </c>
      <c r="B31" s="726"/>
      <c r="C31" s="726"/>
      <c r="D31" s="726"/>
      <c r="E31" s="726"/>
      <c r="F31" s="726"/>
      <c r="G31" s="726"/>
      <c r="H31" s="726"/>
      <c r="I31" s="726"/>
      <c r="J31" s="727"/>
      <c r="K31" s="728"/>
      <c r="L31" s="729"/>
      <c r="M31" s="729"/>
      <c r="N31" s="730"/>
      <c r="O31" s="729"/>
      <c r="P31" s="729"/>
      <c r="Q31" s="851" t="s">
        <v>262</v>
      </c>
      <c r="R31" s="851"/>
      <c r="S31" s="851"/>
      <c r="T31" s="851"/>
      <c r="U31" s="851"/>
      <c r="V31" s="851"/>
      <c r="W31" s="851"/>
      <c r="X31" s="851"/>
      <c r="Y31" s="851"/>
      <c r="Z31" s="851"/>
      <c r="AA31" s="851"/>
      <c r="AB31" s="851"/>
      <c r="AC31" s="851"/>
    </row>
    <row r="32" spans="1:29" ht="16.5">
      <c r="B32" s="732"/>
      <c r="C32" s="732"/>
      <c r="D32" s="732"/>
      <c r="E32" s="732"/>
      <c r="F32" s="732"/>
      <c r="G32" s="732"/>
      <c r="H32" s="732"/>
      <c r="I32" s="732"/>
      <c r="J32" s="730"/>
      <c r="K32" s="729"/>
      <c r="L32" s="729"/>
      <c r="M32" s="729"/>
      <c r="N32" s="730"/>
      <c r="O32" s="729"/>
      <c r="P32" s="729"/>
      <c r="Q32" s="733"/>
      <c r="R32" s="733"/>
      <c r="S32" s="730"/>
      <c r="T32" s="734"/>
      <c r="U32" s="734"/>
      <c r="V32" s="734"/>
      <c r="W32" s="734"/>
      <c r="X32" s="734"/>
      <c r="Y32" s="734"/>
      <c r="Z32" s="734"/>
      <c r="AA32" s="734"/>
      <c r="AB32" s="734"/>
      <c r="AC32" s="735"/>
    </row>
    <row r="33" spans="2:28">
      <c r="B33" s="732"/>
      <c r="C33" s="732"/>
      <c r="D33" s="732"/>
      <c r="E33" s="732"/>
      <c r="F33" s="732"/>
      <c r="G33" s="732"/>
      <c r="H33" s="732"/>
      <c r="I33" s="732"/>
      <c r="J33" s="730"/>
      <c r="K33" s="729"/>
      <c r="L33" s="729"/>
      <c r="M33" s="729"/>
      <c r="N33" s="730"/>
      <c r="O33" s="729"/>
      <c r="P33" s="729"/>
      <c r="Q33" s="733"/>
      <c r="R33" s="733"/>
      <c r="S33" s="730"/>
      <c r="T33" s="734"/>
      <c r="U33" s="734"/>
      <c r="V33" s="734"/>
      <c r="W33" s="734"/>
      <c r="X33" s="734"/>
      <c r="Y33" s="734"/>
      <c r="Z33" s="734"/>
      <c r="AA33" s="734"/>
      <c r="AB33" s="734"/>
    </row>
    <row r="34" spans="2:28">
      <c r="B34" s="732"/>
      <c r="C34" s="732"/>
      <c r="D34" s="732"/>
      <c r="E34" s="732"/>
      <c r="F34" s="732"/>
      <c r="G34" s="732"/>
      <c r="H34" s="732"/>
      <c r="I34" s="732"/>
      <c r="J34" s="730"/>
      <c r="K34" s="729"/>
      <c r="L34" s="729"/>
      <c r="M34" s="729"/>
      <c r="N34" s="730"/>
      <c r="O34" s="729"/>
      <c r="P34" s="729"/>
      <c r="Q34" s="733"/>
      <c r="R34" s="733"/>
      <c r="S34" s="730"/>
      <c r="T34" s="734"/>
      <c r="U34" s="734"/>
      <c r="V34" s="734"/>
      <c r="W34" s="734"/>
      <c r="X34" s="734"/>
      <c r="Y34" s="734"/>
      <c r="Z34" s="734"/>
      <c r="AA34" s="734"/>
      <c r="AB34" s="734"/>
    </row>
    <row r="35" spans="2:28">
      <c r="B35" s="732"/>
      <c r="C35" s="732"/>
      <c r="D35" s="732"/>
      <c r="E35" s="732"/>
      <c r="F35" s="732"/>
      <c r="G35" s="732"/>
      <c r="H35" s="732"/>
      <c r="I35" s="732"/>
      <c r="J35" s="730"/>
      <c r="K35" s="736"/>
      <c r="L35" s="736"/>
      <c r="M35" s="736"/>
      <c r="N35" s="730"/>
      <c r="O35" s="736"/>
      <c r="P35" s="736"/>
      <c r="Q35" s="733"/>
      <c r="R35" s="733"/>
      <c r="S35" s="730"/>
      <c r="T35" s="734"/>
      <c r="U35" s="734"/>
      <c r="V35" s="734"/>
      <c r="W35" s="734"/>
      <c r="X35" s="734"/>
      <c r="Y35" s="734"/>
      <c r="Z35" s="734"/>
      <c r="AA35" s="734"/>
      <c r="AB35" s="734"/>
    </row>
    <row r="36" spans="2:28">
      <c r="B36" s="720"/>
      <c r="C36" s="720"/>
      <c r="D36" s="732"/>
      <c r="E36" s="732"/>
      <c r="F36" s="732"/>
      <c r="G36" s="732"/>
      <c r="H36" s="720"/>
      <c r="I36" s="720"/>
      <c r="J36" s="737"/>
      <c r="K36" s="736"/>
      <c r="L36" s="736"/>
      <c r="M36" s="736"/>
      <c r="N36" s="737"/>
      <c r="O36" s="736"/>
      <c r="P36" s="736"/>
      <c r="Q36" s="733"/>
      <c r="R36" s="733"/>
      <c r="S36" s="730"/>
      <c r="T36" s="734"/>
      <c r="U36" s="734"/>
      <c r="V36" s="734"/>
      <c r="W36" s="734"/>
      <c r="X36" s="734"/>
      <c r="Y36" s="734"/>
      <c r="Z36" s="734"/>
      <c r="AA36" s="734"/>
      <c r="AB36" s="734"/>
    </row>
    <row r="37" spans="2:28">
      <c r="B37" s="720"/>
      <c r="C37" s="720"/>
      <c r="D37" s="732"/>
      <c r="E37" s="732"/>
      <c r="F37" s="732"/>
      <c r="G37" s="732"/>
      <c r="H37" s="720"/>
      <c r="I37" s="720"/>
      <c r="J37" s="737"/>
      <c r="K37" s="736"/>
      <c r="L37" s="736"/>
      <c r="M37" s="736"/>
      <c r="N37" s="737"/>
      <c r="O37" s="736"/>
      <c r="P37" s="736"/>
      <c r="Q37" s="733"/>
      <c r="R37" s="733"/>
      <c r="S37" s="730"/>
      <c r="T37" s="734"/>
      <c r="U37" s="734"/>
      <c r="V37" s="734"/>
      <c r="W37" s="734"/>
      <c r="X37" s="734"/>
      <c r="Y37" s="734"/>
      <c r="Z37" s="734"/>
      <c r="AA37" s="734"/>
      <c r="AB37" s="734"/>
    </row>
    <row r="38" spans="2:28">
      <c r="B38" s="720"/>
      <c r="C38" s="720"/>
      <c r="D38" s="732"/>
      <c r="E38" s="732"/>
      <c r="F38" s="732"/>
      <c r="G38" s="732"/>
      <c r="H38" s="720"/>
      <c r="I38" s="720"/>
      <c r="J38" s="737"/>
      <c r="K38" s="736"/>
      <c r="L38" s="736"/>
      <c r="M38" s="736"/>
      <c r="N38" s="737"/>
      <c r="O38" s="736"/>
      <c r="P38" s="736"/>
      <c r="Q38" s="733"/>
      <c r="R38" s="733"/>
      <c r="S38" s="730"/>
      <c r="T38" s="734"/>
      <c r="U38" s="734"/>
      <c r="V38" s="734"/>
      <c r="W38" s="734"/>
      <c r="X38" s="734"/>
      <c r="Y38" s="734"/>
      <c r="Z38" s="734"/>
      <c r="AA38" s="734"/>
      <c r="AB38" s="734"/>
    </row>
    <row r="39" spans="2:28">
      <c r="B39" s="720"/>
      <c r="C39" s="720"/>
      <c r="D39" s="732"/>
      <c r="E39" s="732"/>
      <c r="F39" s="732"/>
      <c r="G39" s="732"/>
      <c r="H39" s="720"/>
      <c r="I39" s="720"/>
      <c r="J39" s="737"/>
      <c r="K39" s="736"/>
      <c r="L39" s="736"/>
      <c r="M39" s="736"/>
      <c r="N39" s="737"/>
      <c r="O39" s="736"/>
      <c r="P39" s="736"/>
      <c r="Q39" s="733"/>
      <c r="R39" s="733"/>
      <c r="S39" s="730"/>
      <c r="T39" s="734"/>
      <c r="U39" s="734"/>
      <c r="V39" s="734"/>
      <c r="W39" s="734"/>
      <c r="X39" s="734"/>
      <c r="Y39" s="734"/>
      <c r="Z39" s="734"/>
      <c r="AA39" s="734"/>
      <c r="AB39" s="734"/>
    </row>
    <row r="40" spans="2:28">
      <c r="B40" s="720"/>
      <c r="C40" s="720"/>
      <c r="D40" s="732"/>
      <c r="E40" s="732"/>
      <c r="F40" s="732"/>
      <c r="G40" s="732"/>
      <c r="H40" s="720"/>
      <c r="I40" s="720"/>
      <c r="J40" s="737"/>
      <c r="K40" s="736"/>
      <c r="L40" s="736"/>
      <c r="M40" s="736"/>
      <c r="N40" s="737"/>
      <c r="O40" s="736"/>
      <c r="P40" s="736"/>
      <c r="Q40" s="733"/>
      <c r="R40" s="733"/>
      <c r="S40" s="730"/>
      <c r="T40" s="734"/>
      <c r="U40" s="734"/>
      <c r="V40" s="734"/>
      <c r="W40" s="734"/>
      <c r="X40" s="734"/>
      <c r="Y40" s="734"/>
      <c r="Z40" s="734"/>
      <c r="AA40" s="734"/>
      <c r="AB40" s="734"/>
    </row>
    <row r="41" spans="2:28">
      <c r="B41" s="720"/>
      <c r="C41" s="720"/>
      <c r="D41" s="732"/>
      <c r="E41" s="732"/>
      <c r="F41" s="732"/>
      <c r="G41" s="732"/>
      <c r="H41" s="720"/>
      <c r="I41" s="720"/>
      <c r="J41" s="737"/>
      <c r="K41" s="736"/>
      <c r="L41" s="736"/>
      <c r="M41" s="736"/>
      <c r="N41" s="737"/>
      <c r="O41" s="736"/>
      <c r="P41" s="736"/>
      <c r="Q41" s="733"/>
      <c r="R41" s="733"/>
      <c r="S41" s="730"/>
      <c r="T41" s="734"/>
      <c r="U41" s="734"/>
      <c r="V41" s="734"/>
      <c r="W41" s="734"/>
      <c r="X41" s="734"/>
      <c r="Y41" s="734"/>
      <c r="Z41" s="734"/>
      <c r="AA41" s="734"/>
      <c r="AB41" s="734"/>
    </row>
    <row r="42" spans="2:28">
      <c r="B42" s="720"/>
      <c r="C42" s="720"/>
      <c r="D42" s="732"/>
      <c r="E42" s="732"/>
      <c r="F42" s="732"/>
      <c r="G42" s="732"/>
      <c r="H42" s="720"/>
      <c r="I42" s="720"/>
      <c r="J42" s="737"/>
      <c r="K42" s="736"/>
      <c r="L42" s="736"/>
      <c r="M42" s="736"/>
      <c r="N42" s="737"/>
      <c r="O42" s="736"/>
      <c r="P42" s="736"/>
      <c r="Q42" s="733"/>
      <c r="R42" s="733"/>
      <c r="S42" s="730"/>
      <c r="T42" s="734"/>
      <c r="U42" s="734"/>
      <c r="V42" s="734"/>
      <c r="W42" s="734"/>
      <c r="X42" s="734"/>
      <c r="Y42" s="734"/>
      <c r="Z42" s="734"/>
      <c r="AA42" s="734"/>
      <c r="AB42" s="734"/>
    </row>
    <row r="43" spans="2:28">
      <c r="B43" s="720"/>
      <c r="C43" s="720"/>
      <c r="D43" s="732"/>
      <c r="E43" s="732"/>
      <c r="F43" s="732"/>
      <c r="G43" s="732"/>
      <c r="H43" s="720"/>
      <c r="I43" s="720"/>
      <c r="J43" s="737"/>
      <c r="K43" s="736"/>
      <c r="L43" s="736"/>
      <c r="M43" s="736"/>
      <c r="N43" s="737"/>
      <c r="O43" s="736"/>
      <c r="P43" s="736"/>
      <c r="Q43" s="733"/>
      <c r="R43" s="733"/>
      <c r="S43" s="730"/>
      <c r="T43" s="734"/>
      <c r="U43" s="734"/>
      <c r="V43" s="734"/>
      <c r="W43" s="734"/>
      <c r="X43" s="734"/>
      <c r="Y43" s="734"/>
      <c r="Z43" s="734"/>
      <c r="AA43" s="734"/>
      <c r="AB43" s="734"/>
    </row>
    <row r="44" spans="2:28">
      <c r="B44" s="720"/>
      <c r="C44" s="720"/>
      <c r="D44" s="732"/>
      <c r="E44" s="732"/>
      <c r="F44" s="732"/>
      <c r="G44" s="732"/>
      <c r="H44" s="720"/>
      <c r="I44" s="720"/>
      <c r="J44" s="737"/>
      <c r="K44" s="736"/>
      <c r="L44" s="736"/>
      <c r="M44" s="736"/>
      <c r="N44" s="737"/>
      <c r="O44" s="736"/>
      <c r="P44" s="736"/>
      <c r="Q44" s="733"/>
      <c r="R44" s="733"/>
      <c r="S44" s="730"/>
      <c r="T44" s="734"/>
      <c r="U44" s="734"/>
      <c r="V44" s="734"/>
      <c r="W44" s="734"/>
      <c r="X44" s="734"/>
      <c r="Y44" s="734"/>
      <c r="Z44" s="734"/>
      <c r="AA44" s="734"/>
      <c r="AB44" s="734"/>
    </row>
    <row r="45" spans="2:28">
      <c r="B45" s="720"/>
      <c r="C45" s="720"/>
      <c r="D45" s="732"/>
      <c r="E45" s="732"/>
      <c r="F45" s="732"/>
      <c r="G45" s="732"/>
      <c r="H45" s="720"/>
      <c r="I45" s="720"/>
      <c r="J45" s="737"/>
      <c r="K45" s="736"/>
      <c r="L45" s="736"/>
      <c r="M45" s="736"/>
      <c r="N45" s="737"/>
      <c r="O45" s="736"/>
      <c r="P45" s="736"/>
      <c r="Q45" s="733"/>
      <c r="R45" s="733"/>
      <c r="S45" s="730"/>
      <c r="T45" s="734"/>
      <c r="U45" s="734"/>
      <c r="V45" s="734"/>
      <c r="W45" s="734"/>
      <c r="X45" s="734"/>
      <c r="Y45" s="734"/>
      <c r="Z45" s="734"/>
      <c r="AA45" s="734"/>
      <c r="AB45" s="734"/>
    </row>
    <row r="46" spans="2:28">
      <c r="B46" s="720"/>
      <c r="C46" s="720"/>
      <c r="D46" s="732"/>
      <c r="E46" s="732"/>
      <c r="F46" s="732"/>
      <c r="G46" s="732"/>
      <c r="H46" s="720"/>
      <c r="I46" s="720"/>
      <c r="J46" s="737"/>
      <c r="K46" s="736"/>
      <c r="L46" s="736"/>
      <c r="M46" s="736"/>
      <c r="N46" s="737"/>
      <c r="O46" s="736"/>
      <c r="P46" s="736"/>
      <c r="Q46" s="733"/>
      <c r="R46" s="733"/>
      <c r="S46" s="730"/>
      <c r="T46" s="734"/>
      <c r="U46" s="734"/>
      <c r="V46" s="734"/>
      <c r="W46" s="734"/>
      <c r="X46" s="734"/>
      <c r="Y46" s="734"/>
      <c r="Z46" s="734"/>
      <c r="AA46" s="734"/>
      <c r="AB46" s="734"/>
    </row>
    <row r="47" spans="2:28">
      <c r="B47" s="720"/>
      <c r="C47" s="720"/>
      <c r="D47" s="732"/>
      <c r="E47" s="732"/>
      <c r="F47" s="732"/>
      <c r="G47" s="732"/>
      <c r="H47" s="720"/>
      <c r="I47" s="720"/>
      <c r="J47" s="737"/>
      <c r="K47" s="736"/>
      <c r="L47" s="736"/>
      <c r="M47" s="736"/>
      <c r="N47" s="737"/>
      <c r="O47" s="736"/>
      <c r="P47" s="736"/>
      <c r="Q47" s="733"/>
      <c r="R47" s="733"/>
      <c r="S47" s="730"/>
      <c r="T47" s="734"/>
      <c r="U47" s="734"/>
      <c r="V47" s="734"/>
      <c r="W47" s="734"/>
      <c r="X47" s="734"/>
      <c r="Y47" s="734"/>
      <c r="Z47" s="734"/>
      <c r="AA47" s="734"/>
      <c r="AB47" s="734"/>
    </row>
    <row r="48" spans="2:28">
      <c r="D48" s="732"/>
      <c r="E48" s="732"/>
      <c r="F48" s="732"/>
      <c r="G48" s="732"/>
      <c r="Q48" s="733"/>
      <c r="R48" s="733"/>
      <c r="S48" s="730"/>
      <c r="T48" s="734"/>
      <c r="U48" s="734"/>
      <c r="V48" s="734"/>
      <c r="W48" s="734"/>
      <c r="X48" s="734"/>
      <c r="Y48" s="734"/>
      <c r="Z48" s="734"/>
      <c r="AA48" s="734"/>
      <c r="AB48" s="734"/>
    </row>
    <row r="49" spans="1:29">
      <c r="A49" s="740"/>
      <c r="B49" s="740"/>
      <c r="C49" s="740"/>
      <c r="D49" s="732"/>
      <c r="E49" s="732"/>
      <c r="F49" s="732"/>
      <c r="G49" s="732"/>
      <c r="Q49" s="733"/>
      <c r="R49" s="733"/>
      <c r="S49" s="730"/>
      <c r="T49" s="734"/>
      <c r="U49" s="734"/>
      <c r="V49" s="734"/>
      <c r="W49" s="734"/>
      <c r="X49" s="734"/>
      <c r="Y49" s="734"/>
      <c r="Z49" s="734"/>
      <c r="AA49" s="734"/>
      <c r="AB49" s="734"/>
      <c r="AC49" s="740"/>
    </row>
    <row r="50" spans="1:29">
      <c r="A50" s="740"/>
      <c r="B50" s="740"/>
      <c r="C50" s="740"/>
      <c r="D50" s="732"/>
      <c r="E50" s="732"/>
      <c r="F50" s="732"/>
      <c r="G50" s="732"/>
      <c r="Q50" s="733"/>
      <c r="R50" s="733"/>
      <c r="S50" s="730"/>
      <c r="T50" s="734"/>
      <c r="U50" s="734"/>
      <c r="V50" s="734"/>
      <c r="W50" s="734"/>
      <c r="X50" s="734"/>
      <c r="Y50" s="734"/>
      <c r="Z50" s="734"/>
      <c r="AA50" s="734"/>
      <c r="AB50" s="734"/>
      <c r="AC50" s="740"/>
    </row>
    <row r="51" spans="1:29">
      <c r="A51" s="740"/>
      <c r="B51" s="740"/>
      <c r="C51" s="740"/>
      <c r="D51" s="732"/>
      <c r="E51" s="732"/>
      <c r="F51" s="732"/>
      <c r="G51" s="732"/>
      <c r="Q51" s="733"/>
      <c r="R51" s="733"/>
      <c r="S51" s="730"/>
      <c r="T51" s="734"/>
      <c r="U51" s="734"/>
      <c r="V51" s="734"/>
      <c r="W51" s="734"/>
      <c r="X51" s="734"/>
      <c r="Y51" s="734"/>
      <c r="Z51" s="734"/>
      <c r="AA51" s="734"/>
      <c r="AB51" s="734"/>
      <c r="AC51" s="740"/>
    </row>
    <row r="52" spans="1:29">
      <c r="A52" s="740"/>
      <c r="B52" s="740"/>
      <c r="C52" s="740"/>
      <c r="D52" s="732"/>
      <c r="E52" s="732"/>
      <c r="F52" s="732"/>
      <c r="G52" s="732"/>
      <c r="Q52" s="733"/>
      <c r="R52" s="733"/>
      <c r="S52" s="730"/>
      <c r="T52" s="734"/>
      <c r="U52" s="734"/>
      <c r="V52" s="734"/>
      <c r="W52" s="734"/>
      <c r="X52" s="734"/>
      <c r="Y52" s="734"/>
      <c r="Z52" s="734"/>
      <c r="AA52" s="734"/>
      <c r="AB52" s="734"/>
      <c r="AC52" s="740"/>
    </row>
    <row r="53" spans="1:29">
      <c r="A53" s="740"/>
      <c r="B53" s="740"/>
      <c r="C53" s="740"/>
      <c r="D53" s="732"/>
      <c r="E53" s="732"/>
      <c r="Q53" s="733"/>
      <c r="R53" s="733"/>
      <c r="S53" s="730"/>
      <c r="T53" s="734"/>
      <c r="U53" s="734"/>
      <c r="V53" s="734"/>
      <c r="W53" s="734"/>
      <c r="X53" s="734"/>
      <c r="Y53" s="734"/>
      <c r="Z53" s="734"/>
      <c r="AA53" s="734"/>
      <c r="AB53" s="734"/>
      <c r="AC53" s="740"/>
    </row>
    <row r="54" spans="1:29">
      <c r="A54" s="740"/>
      <c r="B54" s="740"/>
      <c r="C54" s="740"/>
      <c r="D54" s="732"/>
      <c r="E54" s="732"/>
      <c r="Q54" s="733"/>
      <c r="R54" s="733"/>
      <c r="S54" s="730"/>
      <c r="T54" s="734"/>
      <c r="U54" s="734"/>
      <c r="V54" s="734"/>
      <c r="W54" s="734"/>
      <c r="X54" s="734"/>
      <c r="Y54" s="734"/>
      <c r="Z54" s="734"/>
      <c r="AA54" s="734"/>
      <c r="AB54" s="734"/>
      <c r="AC54" s="740"/>
    </row>
    <row r="55" spans="1:29">
      <c r="A55" s="740"/>
      <c r="B55" s="740"/>
      <c r="C55" s="740"/>
      <c r="D55" s="732"/>
      <c r="E55" s="732"/>
      <c r="Q55" s="733"/>
      <c r="R55" s="733"/>
      <c r="S55" s="730"/>
      <c r="T55" s="734"/>
      <c r="U55" s="734"/>
      <c r="V55" s="734"/>
      <c r="W55" s="734"/>
      <c r="X55" s="734"/>
      <c r="Y55" s="734"/>
      <c r="Z55" s="734"/>
      <c r="AA55" s="734"/>
      <c r="AB55" s="734"/>
      <c r="AC55" s="740"/>
    </row>
    <row r="56" spans="1:29">
      <c r="A56" s="740"/>
      <c r="B56" s="740"/>
      <c r="C56" s="740"/>
      <c r="D56" s="732"/>
      <c r="E56" s="732"/>
      <c r="Q56" s="733"/>
      <c r="R56" s="733"/>
      <c r="S56" s="730"/>
      <c r="T56" s="734"/>
      <c r="U56" s="734"/>
      <c r="V56" s="734"/>
      <c r="W56" s="734"/>
      <c r="X56" s="734"/>
      <c r="Y56" s="734"/>
      <c r="Z56" s="734"/>
      <c r="AA56" s="734"/>
      <c r="AB56" s="734"/>
      <c r="AC56" s="740"/>
    </row>
    <row r="57" spans="1:29">
      <c r="A57" s="740"/>
      <c r="B57" s="740"/>
      <c r="C57" s="740"/>
      <c r="D57" s="732"/>
      <c r="E57" s="732"/>
      <c r="Q57" s="733"/>
      <c r="R57" s="733"/>
      <c r="S57" s="730"/>
      <c r="T57" s="734"/>
      <c r="U57" s="734"/>
      <c r="V57" s="734"/>
      <c r="W57" s="734"/>
      <c r="X57" s="734"/>
      <c r="Y57" s="734"/>
      <c r="Z57" s="734"/>
      <c r="AA57" s="734"/>
      <c r="AB57" s="734"/>
      <c r="AC57" s="740"/>
    </row>
    <row r="58" spans="1:29">
      <c r="A58" s="740"/>
      <c r="B58" s="740"/>
      <c r="C58" s="740"/>
      <c r="D58" s="732"/>
      <c r="E58" s="732"/>
      <c r="Q58" s="733"/>
      <c r="R58" s="733"/>
      <c r="S58" s="730"/>
      <c r="T58" s="734"/>
      <c r="U58" s="734"/>
      <c r="V58" s="734"/>
      <c r="W58" s="734"/>
      <c r="X58" s="734"/>
      <c r="Y58" s="734"/>
      <c r="Z58" s="734"/>
      <c r="AA58" s="734"/>
      <c r="AB58" s="734"/>
      <c r="AC58" s="740"/>
    </row>
    <row r="59" spans="1:29">
      <c r="A59" s="740"/>
      <c r="B59" s="740"/>
      <c r="C59" s="740"/>
      <c r="D59" s="732"/>
      <c r="E59" s="732"/>
      <c r="Q59" s="733"/>
      <c r="R59" s="733"/>
      <c r="S59" s="730"/>
      <c r="T59" s="734"/>
      <c r="U59" s="734"/>
      <c r="V59" s="734"/>
      <c r="W59" s="734"/>
      <c r="X59" s="734"/>
      <c r="Y59" s="734"/>
      <c r="Z59" s="734"/>
      <c r="AA59" s="734"/>
      <c r="AB59" s="734"/>
      <c r="AC59" s="740"/>
    </row>
    <row r="60" spans="1:29">
      <c r="A60" s="740"/>
      <c r="B60" s="740"/>
      <c r="C60" s="740"/>
      <c r="D60" s="732"/>
      <c r="E60" s="732"/>
      <c r="Q60" s="733"/>
      <c r="R60" s="733"/>
      <c r="S60" s="730"/>
      <c r="T60" s="734"/>
      <c r="U60" s="734"/>
      <c r="V60" s="734"/>
      <c r="W60" s="734"/>
      <c r="X60" s="734"/>
      <c r="Y60" s="734"/>
      <c r="Z60" s="734"/>
      <c r="AA60" s="734"/>
      <c r="AB60" s="734"/>
      <c r="AC60" s="740"/>
    </row>
    <row r="61" spans="1:29">
      <c r="A61" s="740"/>
      <c r="B61" s="740"/>
      <c r="C61" s="740"/>
      <c r="Q61" s="733"/>
      <c r="R61" s="733"/>
      <c r="S61" s="730"/>
      <c r="T61" s="734"/>
      <c r="U61" s="734"/>
      <c r="V61" s="734"/>
      <c r="W61" s="734"/>
      <c r="X61" s="734"/>
      <c r="Y61" s="734"/>
      <c r="Z61" s="734"/>
      <c r="AA61" s="734"/>
      <c r="AB61" s="734"/>
      <c r="AC61" s="740"/>
    </row>
    <row r="62" spans="1:29">
      <c r="A62" s="740"/>
      <c r="B62" s="740"/>
      <c r="C62" s="740"/>
      <c r="Q62" s="733"/>
      <c r="R62" s="733"/>
      <c r="S62" s="730"/>
      <c r="T62" s="734"/>
      <c r="U62" s="734"/>
      <c r="V62" s="734"/>
      <c r="W62" s="734"/>
      <c r="X62" s="734"/>
      <c r="Y62" s="734"/>
      <c r="Z62" s="734"/>
      <c r="AA62" s="734"/>
      <c r="AB62" s="734"/>
      <c r="AC62" s="740"/>
    </row>
    <row r="63" spans="1:29">
      <c r="A63" s="740"/>
      <c r="B63" s="740"/>
      <c r="C63" s="740"/>
      <c r="Q63" s="733"/>
      <c r="R63" s="733"/>
      <c r="S63" s="730"/>
      <c r="T63" s="734"/>
      <c r="U63" s="734"/>
      <c r="V63" s="734"/>
      <c r="W63" s="734"/>
      <c r="X63" s="734"/>
      <c r="Y63" s="734"/>
      <c r="Z63" s="734"/>
      <c r="AA63" s="734"/>
      <c r="AB63" s="734"/>
      <c r="AC63" s="740"/>
    </row>
    <row r="64" spans="1:29">
      <c r="A64" s="740"/>
      <c r="B64" s="740"/>
      <c r="C64" s="740"/>
      <c r="Q64" s="733"/>
      <c r="R64" s="733"/>
      <c r="S64" s="730"/>
      <c r="T64" s="734"/>
      <c r="U64" s="734"/>
      <c r="V64" s="734"/>
      <c r="W64" s="734"/>
      <c r="X64" s="734"/>
      <c r="Y64" s="734"/>
      <c r="Z64" s="734"/>
      <c r="AA64" s="734"/>
      <c r="AB64" s="734"/>
      <c r="AC64" s="740"/>
    </row>
    <row r="65" spans="1:29">
      <c r="A65" s="740"/>
      <c r="B65" s="740"/>
      <c r="C65" s="740"/>
      <c r="D65" s="740"/>
      <c r="E65" s="740"/>
      <c r="F65" s="740"/>
      <c r="G65" s="740"/>
      <c r="H65" s="740"/>
      <c r="I65" s="740"/>
      <c r="J65" s="740"/>
      <c r="K65" s="740"/>
      <c r="L65" s="740"/>
      <c r="M65" s="740"/>
      <c r="N65" s="740"/>
      <c r="O65" s="740"/>
      <c r="P65" s="740"/>
      <c r="Q65" s="733"/>
      <c r="R65" s="733"/>
      <c r="S65" s="730"/>
      <c r="T65" s="734"/>
      <c r="U65" s="734"/>
      <c r="V65" s="734"/>
      <c r="W65" s="734"/>
      <c r="X65" s="734"/>
      <c r="Y65" s="734"/>
      <c r="Z65" s="734"/>
      <c r="AA65" s="734"/>
      <c r="AB65" s="734"/>
      <c r="AC65" s="740"/>
    </row>
    <row r="66" spans="1:29">
      <c r="A66" s="740"/>
      <c r="B66" s="740"/>
      <c r="C66" s="740"/>
      <c r="D66" s="740"/>
      <c r="E66" s="740"/>
      <c r="F66" s="740"/>
      <c r="G66" s="740"/>
      <c r="H66" s="740"/>
      <c r="I66" s="740"/>
      <c r="J66" s="740"/>
      <c r="K66" s="740"/>
      <c r="L66" s="740"/>
      <c r="M66" s="740"/>
      <c r="N66" s="740"/>
      <c r="O66" s="740"/>
      <c r="P66" s="740"/>
      <c r="Q66" s="733"/>
      <c r="R66" s="733"/>
      <c r="S66" s="730"/>
      <c r="T66" s="734"/>
      <c r="U66" s="734"/>
      <c r="V66" s="734"/>
      <c r="W66" s="734"/>
      <c r="X66" s="734"/>
      <c r="Y66" s="734"/>
      <c r="Z66" s="734"/>
      <c r="AA66" s="734"/>
      <c r="AB66" s="734"/>
      <c r="AC66" s="740"/>
    </row>
    <row r="67" spans="1:29">
      <c r="A67" s="740"/>
      <c r="B67" s="740"/>
      <c r="C67" s="740"/>
      <c r="D67" s="740"/>
      <c r="E67" s="740"/>
      <c r="F67" s="740"/>
      <c r="G67" s="740"/>
      <c r="H67" s="740"/>
      <c r="I67" s="740"/>
      <c r="J67" s="740"/>
      <c r="K67" s="740"/>
      <c r="L67" s="740"/>
      <c r="M67" s="740"/>
      <c r="N67" s="740"/>
      <c r="O67" s="740"/>
      <c r="P67" s="740"/>
      <c r="Q67" s="733"/>
      <c r="R67" s="733"/>
      <c r="S67" s="730"/>
      <c r="T67" s="734"/>
      <c r="U67" s="734"/>
      <c r="V67" s="734"/>
      <c r="W67" s="734"/>
      <c r="X67" s="734"/>
      <c r="Y67" s="734"/>
      <c r="Z67" s="734"/>
      <c r="AA67" s="734"/>
      <c r="AB67" s="734"/>
      <c r="AC67" s="740"/>
    </row>
    <row r="68" spans="1:29">
      <c r="A68" s="740"/>
      <c r="B68" s="740"/>
      <c r="C68" s="740"/>
      <c r="D68" s="740"/>
      <c r="E68" s="740"/>
      <c r="F68" s="740"/>
      <c r="G68" s="740"/>
      <c r="H68" s="740"/>
      <c r="I68" s="740"/>
      <c r="J68" s="740"/>
      <c r="K68" s="740"/>
      <c r="L68" s="740"/>
      <c r="M68" s="740"/>
      <c r="N68" s="740"/>
      <c r="O68" s="740"/>
      <c r="P68" s="740"/>
      <c r="Q68" s="733"/>
      <c r="R68" s="733"/>
      <c r="S68" s="730"/>
      <c r="T68" s="734"/>
      <c r="U68" s="734"/>
      <c r="V68" s="734"/>
      <c r="W68" s="734"/>
      <c r="X68" s="734"/>
      <c r="Y68" s="734"/>
      <c r="Z68" s="734"/>
      <c r="AA68" s="734"/>
      <c r="AB68" s="734"/>
      <c r="AC68" s="740"/>
    </row>
    <row r="69" spans="1:29">
      <c r="A69" s="740"/>
      <c r="B69" s="740"/>
      <c r="C69" s="740"/>
      <c r="D69" s="740"/>
      <c r="E69" s="740"/>
      <c r="F69" s="740"/>
      <c r="G69" s="740"/>
      <c r="H69" s="740"/>
      <c r="I69" s="740"/>
      <c r="J69" s="740"/>
      <c r="K69" s="740"/>
      <c r="L69" s="740"/>
      <c r="M69" s="740"/>
      <c r="N69" s="740"/>
      <c r="O69" s="740"/>
      <c r="P69" s="740"/>
      <c r="Q69" s="733"/>
      <c r="R69" s="733"/>
      <c r="S69" s="730"/>
      <c r="T69" s="734"/>
      <c r="U69" s="734"/>
      <c r="V69" s="734"/>
      <c r="W69" s="734"/>
      <c r="X69" s="734"/>
      <c r="Y69" s="734"/>
      <c r="Z69" s="734"/>
      <c r="AA69" s="734"/>
      <c r="AB69" s="734"/>
      <c r="AC69" s="740"/>
    </row>
    <row r="70" spans="1:29">
      <c r="A70" s="740"/>
      <c r="B70" s="740"/>
      <c r="C70" s="740"/>
      <c r="D70" s="740"/>
      <c r="E70" s="740"/>
      <c r="F70" s="740"/>
      <c r="G70" s="740"/>
      <c r="H70" s="740"/>
      <c r="I70" s="740"/>
      <c r="J70" s="740"/>
      <c r="K70" s="740"/>
      <c r="L70" s="740"/>
      <c r="M70" s="740"/>
      <c r="N70" s="740"/>
      <c r="O70" s="740"/>
      <c r="P70" s="740"/>
      <c r="Q70" s="733"/>
      <c r="R70" s="733"/>
      <c r="S70" s="730"/>
      <c r="T70" s="734"/>
      <c r="U70" s="734"/>
      <c r="V70" s="734"/>
      <c r="W70" s="734"/>
      <c r="X70" s="734"/>
      <c r="Y70" s="734"/>
      <c r="Z70" s="734"/>
      <c r="AA70" s="734"/>
      <c r="AB70" s="734"/>
      <c r="AC70" s="740"/>
    </row>
    <row r="71" spans="1:29">
      <c r="A71" s="740"/>
      <c r="B71" s="740"/>
      <c r="C71" s="740"/>
      <c r="D71" s="740"/>
      <c r="E71" s="740"/>
      <c r="F71" s="740"/>
      <c r="G71" s="740"/>
      <c r="H71" s="740"/>
      <c r="I71" s="740"/>
      <c r="J71" s="740"/>
      <c r="K71" s="740"/>
      <c r="L71" s="740"/>
      <c r="M71" s="740"/>
      <c r="N71" s="740"/>
      <c r="O71" s="740"/>
      <c r="P71" s="740"/>
      <c r="Q71" s="733"/>
      <c r="R71" s="733"/>
      <c r="S71" s="730"/>
      <c r="T71" s="734"/>
      <c r="U71" s="734"/>
      <c r="V71" s="734"/>
      <c r="W71" s="734"/>
      <c r="X71" s="734"/>
      <c r="Y71" s="734"/>
      <c r="Z71" s="734"/>
      <c r="AA71" s="734"/>
      <c r="AB71" s="734"/>
      <c r="AC71" s="740"/>
    </row>
    <row r="72" spans="1:29">
      <c r="A72" s="740"/>
      <c r="B72" s="740"/>
      <c r="C72" s="740"/>
      <c r="D72" s="740"/>
      <c r="E72" s="740"/>
      <c r="F72" s="740"/>
      <c r="G72" s="740"/>
      <c r="H72" s="740"/>
      <c r="I72" s="740"/>
      <c r="J72" s="740"/>
      <c r="K72" s="740"/>
      <c r="L72" s="740"/>
      <c r="M72" s="740"/>
      <c r="N72" s="740"/>
      <c r="O72" s="740"/>
      <c r="P72" s="740"/>
      <c r="Q72" s="733"/>
      <c r="R72" s="733"/>
      <c r="S72" s="730"/>
      <c r="T72" s="734"/>
      <c r="U72" s="734"/>
      <c r="V72" s="734"/>
      <c r="W72" s="734"/>
      <c r="X72" s="734"/>
      <c r="Y72" s="734"/>
      <c r="Z72" s="734"/>
      <c r="AA72" s="734"/>
      <c r="AB72" s="734"/>
      <c r="AC72" s="740"/>
    </row>
  </sheetData>
  <protectedRanges>
    <protectedRange sqref="P21" name="범위1_1_3_1_1_1_1_1"/>
    <protectedRange sqref="P18" name="범위1_3_1_2_1_1_1"/>
    <protectedRange sqref="P22:P24 P26 P28" name="범위1_6_1_2_1_1_3"/>
    <protectedRange sqref="P27" name="범위1_6_1_2_1_1_2_1"/>
    <protectedRange sqref="P25" name="범위1_6_1_2_1_1_1_1"/>
    <protectedRange sqref="J18:K20 D17:M17" name="범위1_1_3_1_1_1_1_1_2"/>
    <protectedRange sqref="D19:I19 L19:M19" name="범위1_3_1_2_1_1_1_1"/>
    <protectedRange sqref="H22:I22 L22:M22" name="범위1_5_1_1_1_1_1_1"/>
    <protectedRange sqref="F23:I23" name="범위1_6_1_2_1_1_3_2"/>
    <protectedRange sqref="J22:K23 D22:E23 D25:G25 L23:M23 L25:M25 J25:K27 J29:K29" name="범위1_1_1_1_1_1_1_1_1_3_3"/>
    <protectedRange sqref="D27:E27" name="범위1_8_1_1_1_1_2_1"/>
    <protectedRange sqref="F27:I27 L27:M27" name="범위1_9_1_2_1_1_1_1"/>
    <protectedRange sqref="D29:I29 L29:M29" name="범위1_1_2_1_1_1_1_1_1"/>
    <protectedRange sqref="J28:K28" name="범위1_1_1_1_1_1_1_1_1_2_1_1"/>
    <protectedRange sqref="D28:I28 L28:M28" name="범위1_1_1_2_1_1_1_2_1_2"/>
    <protectedRange sqref="J26:K26" name="범위1_1_1_1_1_1_1_1_1_1_1_1"/>
    <protectedRange sqref="D26:I26 L26:M26" name="범위1_8_1_1_1_1_1_1_1"/>
    <protectedRange sqref="D21:E21" name="범위1_1_1_1_1_1_1_1_1_3_1_1"/>
    <protectedRange sqref="D24:M24" name="범위1_1_1_1_1_1_1_1_1_3_2_1"/>
    <protectedRange sqref="O18:O20 N22:O22 N17:O17" name="범위1_1_3_1_1_1_1_1_2_1"/>
    <protectedRange sqref="N19" name="범위1_3_1_2_1_1_1_1_1"/>
    <protectedRange sqref="O29 O27 N23:O23 O25" name="범위1_6_1_2_1_1_3_2_1"/>
    <protectedRange sqref="N27" name="범위1_9_1_2_1_1_1_1_1"/>
    <protectedRange sqref="N29" name="범위1_1_2_1_1_1_1_1_1_1"/>
    <protectedRange sqref="O28" name="범위1_6_1_2_1_1_2_1_1"/>
    <protectedRange sqref="N28" name="범위1_1_1_2_1_1_1_2_1_2_1"/>
    <protectedRange sqref="O26" name="범위1_6_1_2_1_1_1_1_1"/>
    <protectedRange sqref="N26" name="범위1_8_1_1_1_1_1_1_1_1"/>
    <protectedRange sqref="O21" name="범위1_1_3_1_1_1_1_1_1_1"/>
    <protectedRange sqref="O24" name="범위1_6_1_2_1_1_3_1_1"/>
    <protectedRange sqref="N24" name="범위1_1_1_1_1_1_1_1_1_3_2_1_1"/>
    <protectedRange sqref="AB17 W17:X17 Q19:R19 T18:T20 Z17 Q22:R22 Q17:T17" name="범위1_1_3_1_1_1_1_1_2_2"/>
    <protectedRange sqref="AA17" name="범위1_10_1_1_1_1_1_1_1"/>
    <protectedRange sqref="AA19" name="범위1_11_3_1_1_1_1"/>
    <protectedRange sqref="AB19 Z19 S19" name="범위1_3_1_2_1_1_1_1_2"/>
    <protectedRange sqref="AA22" name="범위1_2_2_1_1_1_1_1"/>
    <protectedRange sqref="AB22 Z22 S22" name="범위1_5_1_1_1_1_1_1_1"/>
    <protectedRange sqref="AA23" name="범위1_5_1_2_1_1_1_1"/>
    <protectedRange sqref="AB23 Z23 Q29:R29 Q27 Q23:T23 Q25:R25" name="범위1_6_1_2_1_1_3_2_2"/>
    <protectedRange sqref="AA27" name="범위1_8_1_2_1_1_1_1"/>
    <protectedRange sqref="AB27 Y27 S27" name="범위1_9_1_2_1_1_1_1_2"/>
    <protectedRange sqref="S29:T29" name="범위1_1_2_1_1_1_1_1_1_2"/>
    <protectedRange sqref="Q28" name="범위1_6_1_2_1_1_2_1_1_1"/>
    <protectedRange sqref="AA28" name="범위1_9_1_1_1_1_2_1_1"/>
    <protectedRange sqref="AB28 S28:T28 Y28:Z28 Z25:Z27 Y29" name="범위1_1_1_2_1_1_1_2_1_2_2"/>
    <protectedRange sqref="Q26:R26 R27:R28" name="범위1_6_1_2_1_1_1_1_1_1"/>
    <protectedRange sqref="AA26" name="범위1_7_1_1_1_1_1_1_1_1"/>
    <protectedRange sqref="Y26 S26:T26 AB26 T27" name="범위1_8_1_1_1_1_1_1_1_2"/>
    <protectedRange sqref="T21:T22" name="범위1_1_3_1_1_1_1_1_1_1_1"/>
    <protectedRange sqref="Q24:R24" name="범위1_6_1_2_1_1_3_1_1_1"/>
    <protectedRange sqref="AB24" name="범위1_11_1_1_1_1_1_1_1_1"/>
    <protectedRange sqref="AA24" name="범위1_6_1_1_1_1_1_1_1_1"/>
    <protectedRange sqref="Y24 S24:T24" name="범위1_1_1_1_1_1_1_1_1_3_2_1_2"/>
    <protectedRange sqref="Z24" name="범위1_1_1_2_1_1_1_2_1_1_1"/>
  </protectedRanges>
  <mergeCells count="15">
    <mergeCell ref="Q31:AC31"/>
    <mergeCell ref="U4:V4"/>
    <mergeCell ref="W4:X4"/>
    <mergeCell ref="D4:E4"/>
    <mergeCell ref="J4:K4"/>
    <mergeCell ref="L4:M4"/>
    <mergeCell ref="N4:O4"/>
    <mergeCell ref="Q4:R4"/>
    <mergeCell ref="S4:T4"/>
    <mergeCell ref="A1:O1"/>
    <mergeCell ref="Q1:AC1"/>
    <mergeCell ref="J3:K3"/>
    <mergeCell ref="L3:M3"/>
    <mergeCell ref="N3:O3"/>
    <mergeCell ref="U3:V3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68" orientation="portrait" r:id="rId1"/>
  <colBreaks count="1" manualBreakCount="1">
    <brk id="16" max="30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view="pageBreakPreview" topLeftCell="A3" zoomScaleNormal="100" zoomScaleSheetLayoutView="100" workbookViewId="0">
      <selection activeCell="F16" sqref="F16"/>
    </sheetView>
  </sheetViews>
  <sheetFormatPr defaultRowHeight="16.5"/>
  <cols>
    <col min="1" max="1" width="8.625" style="742" customWidth="1"/>
    <col min="2" max="2" width="9.25" style="742" customWidth="1"/>
    <col min="3" max="3" width="9" style="742" customWidth="1"/>
    <col min="4" max="4" width="9" style="742"/>
    <col min="5" max="5" width="18.625" style="742" customWidth="1"/>
    <col min="6" max="6" width="11.5" style="742" customWidth="1"/>
  </cols>
  <sheetData>
    <row r="2" spans="1:6" ht="96" customHeight="1"/>
    <row r="3" spans="1:6" ht="96" customHeight="1"/>
    <row r="4" spans="1:6" ht="96" customHeight="1"/>
    <row r="5" spans="1:6" ht="96" customHeight="1"/>
    <row r="6" spans="1:6" ht="19.5" thickBot="1">
      <c r="B6" s="865"/>
      <c r="C6" s="865"/>
      <c r="D6" s="865"/>
      <c r="E6" s="865"/>
    </row>
    <row r="7" spans="1:6" ht="17.25" thickTop="1">
      <c r="B7" s="866" t="s">
        <v>395</v>
      </c>
      <c r="C7" s="866"/>
      <c r="D7" s="866"/>
      <c r="E7" s="866"/>
      <c r="F7" s="866"/>
    </row>
    <row r="8" spans="1:6">
      <c r="B8" s="867"/>
      <c r="C8" s="867"/>
      <c r="D8" s="867"/>
      <c r="E8" s="867"/>
      <c r="F8" s="867"/>
    </row>
    <row r="9" spans="1:6" ht="25.5">
      <c r="B9" s="743"/>
      <c r="C9" s="868"/>
      <c r="D9" s="868"/>
      <c r="E9" s="868"/>
      <c r="F9" s="743"/>
    </row>
    <row r="10" spans="1:6">
      <c r="B10" s="743"/>
      <c r="C10" s="869" t="s">
        <v>396</v>
      </c>
      <c r="D10" s="869"/>
      <c r="E10" s="869"/>
      <c r="F10" s="744"/>
    </row>
    <row r="11" spans="1:6">
      <c r="B11" s="743"/>
      <c r="C11" s="870" t="s">
        <v>397</v>
      </c>
      <c r="D11" s="870"/>
      <c r="E11" s="870"/>
      <c r="F11" s="870"/>
    </row>
    <row r="12" spans="1:6">
      <c r="B12" s="743"/>
      <c r="C12" s="745"/>
      <c r="D12" s="870" t="s">
        <v>398</v>
      </c>
      <c r="E12" s="870"/>
      <c r="F12" s="870"/>
    </row>
    <row r="13" spans="1:6">
      <c r="B13" s="743"/>
      <c r="C13" s="745"/>
      <c r="D13" s="745" t="s">
        <v>399</v>
      </c>
      <c r="E13" s="745" t="s">
        <v>400</v>
      </c>
      <c r="F13" s="744"/>
    </row>
    <row r="14" spans="1:6">
      <c r="A14" s="746"/>
      <c r="B14" s="747"/>
      <c r="C14" s="871" t="s">
        <v>401</v>
      </c>
      <c r="D14" s="871"/>
      <c r="E14" s="871"/>
      <c r="F14" s="748"/>
    </row>
    <row r="15" spans="1:6">
      <c r="A15" s="746"/>
      <c r="B15" s="747" t="s">
        <v>75</v>
      </c>
      <c r="C15" s="872" t="s">
        <v>405</v>
      </c>
      <c r="D15" s="872"/>
      <c r="E15" s="872"/>
      <c r="F15" s="748"/>
    </row>
    <row r="16" spans="1:6">
      <c r="A16" s="746"/>
      <c r="B16" s="747"/>
      <c r="C16" s="873" t="s">
        <v>402</v>
      </c>
      <c r="D16" s="873"/>
      <c r="E16" s="873"/>
      <c r="F16" s="748"/>
    </row>
    <row r="17" spans="1:6">
      <c r="A17" s="746"/>
      <c r="B17" s="747"/>
      <c r="C17" s="873" t="s">
        <v>403</v>
      </c>
      <c r="D17" s="873"/>
      <c r="E17" s="873"/>
      <c r="F17" s="748"/>
    </row>
    <row r="18" spans="1:6">
      <c r="A18" s="746"/>
      <c r="B18" s="747"/>
      <c r="C18" s="871" t="s">
        <v>404</v>
      </c>
      <c r="D18" s="871"/>
      <c r="E18" s="871"/>
      <c r="F18" s="748"/>
    </row>
    <row r="19" spans="1:6" ht="17.25" thickBot="1">
      <c r="B19" s="749"/>
      <c r="C19" s="864"/>
      <c r="D19" s="864"/>
      <c r="E19" s="864"/>
      <c r="F19" s="749"/>
    </row>
    <row r="20" spans="1:6" ht="17.25" thickTop="1"/>
  </sheetData>
  <mergeCells count="12">
    <mergeCell ref="C19:E19"/>
    <mergeCell ref="B6:E6"/>
    <mergeCell ref="B7:F8"/>
    <mergeCell ref="C9:E9"/>
    <mergeCell ref="C10:E10"/>
    <mergeCell ref="C11:F11"/>
    <mergeCell ref="D12:F12"/>
    <mergeCell ref="C14:E14"/>
    <mergeCell ref="C15:E15"/>
    <mergeCell ref="C16:E16"/>
    <mergeCell ref="C17:E17"/>
    <mergeCell ref="C18:E18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10</vt:i4>
      </vt:variant>
    </vt:vector>
  </HeadingPairs>
  <TitlesOfParts>
    <vt:vector size="21" baseType="lpstr">
      <vt:lpstr>목록</vt:lpstr>
      <vt:lpstr>1.행정구역</vt:lpstr>
      <vt:lpstr>2.토지지목별현황</vt:lpstr>
      <vt:lpstr>3.시군별세대 및 인구</vt:lpstr>
      <vt:lpstr>4.사업체 총괄(시군별)</vt:lpstr>
      <vt:lpstr>5.농가및농가인구</vt:lpstr>
      <vt:lpstr>6.경지면적</vt:lpstr>
      <vt:lpstr>7.주택 현황 및 보급률</vt:lpstr>
      <vt:lpstr>8.시군별자동차등록</vt:lpstr>
      <vt:lpstr>9.의료기관</vt:lpstr>
      <vt:lpstr>발간처</vt:lpstr>
      <vt:lpstr>'1.행정구역'!Print_Area</vt:lpstr>
      <vt:lpstr>'2.토지지목별현황'!Print_Area</vt:lpstr>
      <vt:lpstr>'3.시군별세대 및 인구'!Print_Area</vt:lpstr>
      <vt:lpstr>'4.사업체 총괄(시군별)'!Print_Area</vt:lpstr>
      <vt:lpstr>'6.경지면적'!Print_Area</vt:lpstr>
      <vt:lpstr>'7.주택 현황 및 보급률'!Print_Area</vt:lpstr>
      <vt:lpstr>'8.시군별자동차등록'!Print_Area</vt:lpstr>
      <vt:lpstr>'9.의료기관'!Print_Area</vt:lpstr>
      <vt:lpstr>목록!Print_Area</vt:lpstr>
      <vt:lpstr>발간처!Print_Area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D010403</dc:creator>
  <cp:lastModifiedBy>user</cp:lastModifiedBy>
  <cp:lastPrinted>2023-12-11T05:13:56Z</cp:lastPrinted>
  <dcterms:created xsi:type="dcterms:W3CDTF">2015-01-13T00:23:34Z</dcterms:created>
  <dcterms:modified xsi:type="dcterms:W3CDTF">2023-12-12T10:42:12Z</dcterms:modified>
</cp:coreProperties>
</file>